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3. Cash Flow\"/>
    </mc:Choice>
  </mc:AlternateContent>
  <xr:revisionPtr revIDLastSave="0" documentId="8_{D5B6D26F-4276-44A2-B82F-25C1B7C8EC4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Y39" i="3"/>
  <c r="Z39" i="4"/>
  <c r="Y39" i="5"/>
  <c r="Z39" i="5" s="1"/>
  <c r="Z39" i="6"/>
  <c r="Z39" i="8"/>
  <c r="Z39" i="9"/>
  <c r="Y39" i="9"/>
  <c r="Z39" i="10"/>
  <c r="Y39" i="10"/>
  <c r="Y39" i="11"/>
  <c r="Z39" i="11" s="1"/>
  <c r="Z39" i="12"/>
  <c r="Z39" i="13"/>
  <c r="Z39" i="15"/>
  <c r="Z39" i="16"/>
  <c r="Y39" i="16"/>
  <c r="Z39" i="17"/>
  <c r="Z39" i="18"/>
  <c r="Z39" i="20"/>
  <c r="Y39" i="21"/>
  <c r="Z39" i="21" s="1"/>
  <c r="Z39" i="22"/>
  <c r="Y39" i="22"/>
  <c r="Z39" i="23"/>
  <c r="Y39" i="23"/>
  <c r="Z39" i="24"/>
  <c r="Z39" i="25"/>
  <c r="Y39" i="25"/>
  <c r="Z39" i="26"/>
  <c r="Z39" i="27"/>
  <c r="Z39" i="1"/>
  <c r="W39" i="2"/>
  <c r="J39" i="2"/>
  <c r="W39" i="3"/>
  <c r="J39" i="3"/>
  <c r="W39" i="4"/>
  <c r="Y39" i="4" s="1"/>
  <c r="J39" i="4"/>
  <c r="W39" i="5"/>
  <c r="J39" i="5"/>
  <c r="W39" i="6"/>
  <c r="Y39" i="6" s="1"/>
  <c r="J39" i="6"/>
  <c r="W39" i="7"/>
  <c r="Y39" i="7" s="1"/>
  <c r="Z39" i="7" s="1"/>
  <c r="J39" i="7"/>
  <c r="W39" i="8"/>
  <c r="Y39" i="8" s="1"/>
  <c r="J39" i="8"/>
  <c r="W39" i="9"/>
  <c r="J39" i="9"/>
  <c r="W39" i="10"/>
  <c r="J39" i="10"/>
  <c r="W39" i="11"/>
  <c r="J39" i="11"/>
  <c r="W39" i="12"/>
  <c r="Y39" i="12" s="1"/>
  <c r="J39" i="12"/>
  <c r="W39" i="13"/>
  <c r="Y39" i="13" s="1"/>
  <c r="J39" i="13"/>
  <c r="W39" i="14"/>
  <c r="Y39" i="14" s="1"/>
  <c r="Z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Z39" i="19" s="1"/>
  <c r="J39" i="19"/>
  <c r="W39" i="20"/>
  <c r="Y39" i="20" s="1"/>
  <c r="J39" i="20"/>
  <c r="W39" i="21"/>
  <c r="J39" i="21"/>
  <c r="W39" i="22"/>
  <c r="J39" i="22"/>
  <c r="W39" i="23"/>
  <c r="J39" i="23"/>
  <c r="W39" i="24"/>
  <c r="Y39" i="24" s="1"/>
  <c r="J39" i="24"/>
  <c r="W39" i="25"/>
  <c r="J39" i="25"/>
  <c r="W39" i="26"/>
  <c r="Y39" i="26" s="1"/>
  <c r="J39" i="26"/>
  <c r="W39" i="27"/>
  <c r="Y39" i="27" s="1"/>
  <c r="J39" i="27"/>
  <c r="W39" i="28"/>
  <c r="Y39" i="28" s="1"/>
  <c r="Z39" i="28" s="1"/>
  <c r="J39" i="28"/>
  <c r="W39" i="1"/>
  <c r="Y39" i="1" s="1"/>
  <c r="J39" i="1"/>
  <c r="T38" i="2"/>
  <c r="V38" i="3"/>
  <c r="Y38" i="4"/>
  <c r="C38" i="4"/>
  <c r="C40" i="4" s="1"/>
  <c r="N38" i="5"/>
  <c r="E38" i="5"/>
  <c r="E40" i="5" s="1"/>
  <c r="P38" i="6"/>
  <c r="S38" i="7"/>
  <c r="V38" i="8"/>
  <c r="S38" i="8"/>
  <c r="M38" i="8"/>
  <c r="X38" i="9"/>
  <c r="Z38" i="9" s="1"/>
  <c r="U38" i="9"/>
  <c r="AA38" i="10"/>
  <c r="AA40" i="10" s="1"/>
  <c r="W38" i="10"/>
  <c r="D38" i="10"/>
  <c r="D40" i="10" s="1"/>
  <c r="Y38" i="11"/>
  <c r="Y40" i="11" s="1"/>
  <c r="C38" i="11"/>
  <c r="C40" i="11" s="1"/>
  <c r="F38" i="15"/>
  <c r="F40" i="15" s="1"/>
  <c r="P38" i="16"/>
  <c r="Q38" i="17"/>
  <c r="S38" i="18"/>
  <c r="U38" i="19"/>
  <c r="X38" i="20"/>
  <c r="X40" i="20" s="1"/>
  <c r="W38" i="20"/>
  <c r="AA38" i="21"/>
  <c r="AA40" i="21" s="1"/>
  <c r="Y38" i="21"/>
  <c r="Y40" i="21" s="1"/>
  <c r="R38" i="21"/>
  <c r="D38" i="21"/>
  <c r="D40" i="21" s="1"/>
  <c r="C38" i="21"/>
  <c r="C40" i="21" s="1"/>
  <c r="U38" i="22"/>
  <c r="G38" i="22"/>
  <c r="G40" i="22" s="1"/>
  <c r="H39" i="22" s="1"/>
  <c r="F38" i="22"/>
  <c r="F40" i="22" s="1"/>
  <c r="X38" i="23"/>
  <c r="X40" i="23" s="1"/>
  <c r="Z40" i="23" s="1"/>
  <c r="J38" i="23"/>
  <c r="I38" i="23"/>
  <c r="AA38" i="24"/>
  <c r="AA40" i="24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L38" i="24" s="1"/>
  <c r="K36" i="24"/>
  <c r="K38" i="24" s="1"/>
  <c r="J36" i="24"/>
  <c r="I36" i="24"/>
  <c r="H36" i="24"/>
  <c r="G36" i="24"/>
  <c r="F36" i="24"/>
  <c r="E36" i="24"/>
  <c r="D36" i="24"/>
  <c r="D38" i="24" s="1"/>
  <c r="D40" i="24" s="1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N38" i="25" s="1"/>
  <c r="M36" i="25"/>
  <c r="M38" i="25" s="1"/>
  <c r="L36" i="25"/>
  <c r="K36" i="25"/>
  <c r="J36" i="25"/>
  <c r="I36" i="25"/>
  <c r="H36" i="25"/>
  <c r="G36" i="25"/>
  <c r="F36" i="25"/>
  <c r="F38" i="25" s="1"/>
  <c r="F40" i="25" s="1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Y38" i="27" s="1"/>
  <c r="X36" i="27"/>
  <c r="Z36" i="27" s="1"/>
  <c r="W36" i="27"/>
  <c r="V36" i="27"/>
  <c r="U36" i="27"/>
  <c r="T36" i="27"/>
  <c r="S36" i="27"/>
  <c r="R36" i="27"/>
  <c r="Q36" i="27"/>
  <c r="Q38" i="27" s="1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C38" i="27" s="1"/>
  <c r="C40" i="27" s="1"/>
  <c r="AA36" i="28"/>
  <c r="Y36" i="28"/>
  <c r="X36" i="28"/>
  <c r="Z36" i="28" s="1"/>
  <c r="W36" i="28"/>
  <c r="V36" i="28"/>
  <c r="U36" i="28"/>
  <c r="T36" i="28"/>
  <c r="S36" i="28"/>
  <c r="S38" i="28" s="1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E38" i="28" s="1"/>
  <c r="E40" i="28" s="1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H38" i="2" s="1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J38" i="3" s="1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T38" i="4" s="1"/>
  <c r="S27" i="4"/>
  <c r="R27" i="4"/>
  <c r="Q27" i="4"/>
  <c r="P27" i="4"/>
  <c r="O27" i="4"/>
  <c r="N27" i="4"/>
  <c r="M27" i="4"/>
  <c r="M38" i="4" s="1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V38" i="5" s="1"/>
  <c r="U27" i="5"/>
  <c r="T27" i="5"/>
  <c r="S27" i="5"/>
  <c r="R27" i="5"/>
  <c r="Q27" i="5"/>
  <c r="P27" i="5"/>
  <c r="O27" i="5"/>
  <c r="O38" i="5" s="1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X38" i="6" s="1"/>
  <c r="X40" i="6" s="1"/>
  <c r="W27" i="6"/>
  <c r="V27" i="6"/>
  <c r="U27" i="6"/>
  <c r="T27" i="6"/>
  <c r="S27" i="6"/>
  <c r="R27" i="6"/>
  <c r="Q27" i="6"/>
  <c r="Q38" i="6" s="1"/>
  <c r="P27" i="6"/>
  <c r="O27" i="6"/>
  <c r="N27" i="6"/>
  <c r="M27" i="6"/>
  <c r="L27" i="6"/>
  <c r="K27" i="6"/>
  <c r="J27" i="6"/>
  <c r="I27" i="6"/>
  <c r="H27" i="6"/>
  <c r="G27" i="6"/>
  <c r="G38" i="6" s="1"/>
  <c r="G40" i="6" s="1"/>
  <c r="H39" i="6" s="1"/>
  <c r="F27" i="6"/>
  <c r="E27" i="6"/>
  <c r="D27" i="6"/>
  <c r="C27" i="6"/>
  <c r="AA27" i="7"/>
  <c r="AA38" i="7" s="1"/>
  <c r="AA40" i="7" s="1"/>
  <c r="Y27" i="7"/>
  <c r="X27" i="7"/>
  <c r="Z27" i="7" s="1"/>
  <c r="W27" i="7"/>
  <c r="V27" i="7"/>
  <c r="U27" i="7"/>
  <c r="T27" i="7"/>
  <c r="T38" i="7" s="1"/>
  <c r="S27" i="7"/>
  <c r="R27" i="7"/>
  <c r="Q27" i="7"/>
  <c r="P27" i="7"/>
  <c r="O27" i="7"/>
  <c r="N27" i="7"/>
  <c r="M27" i="7"/>
  <c r="L27" i="7"/>
  <c r="K27" i="7"/>
  <c r="J27" i="7"/>
  <c r="J38" i="7" s="1"/>
  <c r="I27" i="7"/>
  <c r="H27" i="7"/>
  <c r="G27" i="7"/>
  <c r="F27" i="7"/>
  <c r="E27" i="7"/>
  <c r="E38" i="7" s="1"/>
  <c r="E40" i="7" s="1"/>
  <c r="D27" i="7"/>
  <c r="C27" i="7"/>
  <c r="AA27" i="8"/>
  <c r="Y27" i="8"/>
  <c r="X27" i="8"/>
  <c r="Z27" i="8" s="1"/>
  <c r="W27" i="8"/>
  <c r="W38" i="8" s="1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H38" i="8" s="1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P38" i="9" s="1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R38" i="10" s="1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T38" i="11" s="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N38" i="17" s="1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P38" i="18" s="1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R38" i="19" s="1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I38" i="20" s="1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K38" i="21" s="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N38" i="22" s="1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Q38" i="23" s="1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S38" i="24" s="1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Z27" i="25"/>
  <c r="Y27" i="25"/>
  <c r="X27" i="25"/>
  <c r="W27" i="25"/>
  <c r="V27" i="25"/>
  <c r="U27" i="25"/>
  <c r="U38" i="25" s="1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W38" i="26" s="1"/>
  <c r="V27" i="26"/>
  <c r="U27" i="26"/>
  <c r="T27" i="26"/>
  <c r="S27" i="26"/>
  <c r="R27" i="26"/>
  <c r="Q27" i="26"/>
  <c r="P27" i="26"/>
  <c r="P38" i="26" s="1"/>
  <c r="O27" i="26"/>
  <c r="O38" i="26" s="1"/>
  <c r="N27" i="26"/>
  <c r="M27" i="26"/>
  <c r="L27" i="26"/>
  <c r="K27" i="26"/>
  <c r="J27" i="26"/>
  <c r="I27" i="26"/>
  <c r="H27" i="26"/>
  <c r="H38" i="26" s="1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R38" i="27" s="1"/>
  <c r="Q27" i="27"/>
  <c r="P27" i="27"/>
  <c r="O27" i="27"/>
  <c r="N27" i="27"/>
  <c r="M27" i="27"/>
  <c r="L27" i="27"/>
  <c r="K27" i="27"/>
  <c r="J27" i="27"/>
  <c r="J38" i="27" s="1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U38" i="28" s="1"/>
  <c r="T27" i="28"/>
  <c r="T38" i="28" s="1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G38" i="28" s="1"/>
  <c r="G40" i="28" s="1"/>
  <c r="H39" i="28" s="1"/>
  <c r="H40" i="28" s="1"/>
  <c r="I39" i="28" s="1"/>
  <c r="I40" i="28" s="1"/>
  <c r="F27" i="28"/>
  <c r="F38" i="28" s="1"/>
  <c r="F40" i="28" s="1"/>
  <c r="E27" i="28"/>
  <c r="D27" i="28"/>
  <c r="C27" i="28"/>
  <c r="AA27" i="1"/>
  <c r="Y27" i="1"/>
  <c r="X27" i="1"/>
  <c r="Z27" i="1" s="1"/>
  <c r="W27" i="1"/>
  <c r="W38" i="1" s="1"/>
  <c r="V27" i="1"/>
  <c r="V38" i="1" s="1"/>
  <c r="U27" i="1"/>
  <c r="T27" i="1"/>
  <c r="S27" i="1"/>
  <c r="R27" i="1"/>
  <c r="Q27" i="1"/>
  <c r="P27" i="1"/>
  <c r="O27" i="1"/>
  <c r="N27" i="1"/>
  <c r="M27" i="1"/>
  <c r="L27" i="1"/>
  <c r="K27" i="1"/>
  <c r="J27" i="1"/>
  <c r="J38" i="1" s="1"/>
  <c r="I27" i="1"/>
  <c r="I38" i="1" s="1"/>
  <c r="H27" i="1"/>
  <c r="H38" i="1" s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X38" i="4" s="1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Z17" i="7" s="1"/>
  <c r="W17" i="7"/>
  <c r="W38" i="7" s="1"/>
  <c r="V17" i="7"/>
  <c r="V38" i="7" s="1"/>
  <c r="U17" i="7"/>
  <c r="U38" i="7" s="1"/>
  <c r="T17" i="7"/>
  <c r="S17" i="7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V17" i="8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Z17" i="10" s="1"/>
  <c r="W17" i="10"/>
  <c r="V17" i="10"/>
  <c r="V38" i="10" s="1"/>
  <c r="U17" i="10"/>
  <c r="U38" i="10" s="1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X17" i="11"/>
  <c r="Z17" i="11" s="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Y38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X38" i="14" s="1"/>
  <c r="X40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J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Z17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Z17" i="17"/>
  <c r="Y17" i="17"/>
  <c r="Y38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R17" i="18"/>
  <c r="R38" i="18" s="1"/>
  <c r="Q17" i="18"/>
  <c r="Q38" i="18" s="1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T38" i="19" s="1"/>
  <c r="S17" i="19"/>
  <c r="S38" i="19" s="1"/>
  <c r="R17" i="19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Z17" i="20" s="1"/>
  <c r="X17" i="20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C17" i="21"/>
  <c r="AA17" i="22"/>
  <c r="AA38" i="22" s="1"/>
  <c r="AA40" i="22" s="1"/>
  <c r="Y17" i="22"/>
  <c r="Y38" i="22" s="1"/>
  <c r="Y40" i="22" s="1"/>
  <c r="X17" i="22"/>
  <c r="X38" i="22" s="1"/>
  <c r="W17" i="22"/>
  <c r="W38" i="22" s="1"/>
  <c r="V17" i="22"/>
  <c r="V38" i="22" s="1"/>
  <c r="U17" i="22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I17" i="23"/>
  <c r="H17" i="23"/>
  <c r="H38" i="23" s="1"/>
  <c r="G17" i="23"/>
  <c r="G38" i="23" s="1"/>
  <c r="G40" i="23" s="1"/>
  <c r="H39" i="23" s="1"/>
  <c r="H40" i="23" s="1"/>
  <c r="I39" i="23" s="1"/>
  <c r="I40" i="23" s="1"/>
  <c r="J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Y38" i="24" s="1"/>
  <c r="X17" i="24"/>
  <c r="Z17" i="24" s="1"/>
  <c r="W17" i="24"/>
  <c r="W38" i="24" s="1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C17" i="24"/>
  <c r="C38" i="24" s="1"/>
  <c r="C40" i="24" s="1"/>
  <c r="AA17" i="25"/>
  <c r="AA38" i="25" s="1"/>
  <c r="AA40" i="25" s="1"/>
  <c r="Y17" i="25"/>
  <c r="Y38" i="25" s="1"/>
  <c r="Y40" i="25" s="1"/>
  <c r="X17" i="25"/>
  <c r="Z17" i="25" s="1"/>
  <c r="W17" i="25"/>
  <c r="W38" i="25" s="1"/>
  <c r="V17" i="25"/>
  <c r="V38" i="25" s="1"/>
  <c r="U17" i="25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M17" i="25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Z17" i="26" s="1"/>
  <c r="W17" i="26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O17" i="26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Z17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Q17" i="27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J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Y38" i="28" s="1"/>
  <c r="X17" i="28"/>
  <c r="X38" i="28" s="1"/>
  <c r="W17" i="28"/>
  <c r="W38" i="28" s="1"/>
  <c r="V17" i="28"/>
  <c r="V38" i="28" s="1"/>
  <c r="U17" i="28"/>
  <c r="T17" i="28"/>
  <c r="S17" i="28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F17" i="28"/>
  <c r="E17" i="28"/>
  <c r="D17" i="28"/>
  <c r="D38" i="28" s="1"/>
  <c r="D40" i="28" s="1"/>
  <c r="C17" i="28"/>
  <c r="C38" i="28" s="1"/>
  <c r="C40" i="28" s="1"/>
  <c r="AA17" i="1"/>
  <c r="AA38" i="1" s="1"/>
  <c r="AA40" i="1" s="1"/>
  <c r="Z17" i="1"/>
  <c r="Y17" i="1"/>
  <c r="Y38" i="1" s="1"/>
  <c r="Y40" i="1" s="1"/>
  <c r="X17" i="1"/>
  <c r="W17" i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H17" i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12" l="1"/>
  <c r="I40" i="20"/>
  <c r="H40" i="11"/>
  <c r="I39" i="11" s="1"/>
  <c r="I40" i="11" s="1"/>
  <c r="H40" i="1"/>
  <c r="I39" i="1" s="1"/>
  <c r="I40" i="1" s="1"/>
  <c r="K39" i="1" s="1"/>
  <c r="I40" i="19"/>
  <c r="J40" i="19" s="1"/>
  <c r="Y40" i="17"/>
  <c r="H40" i="6"/>
  <c r="I39" i="6" s="1"/>
  <c r="I40" i="6" s="1"/>
  <c r="H40" i="8"/>
  <c r="I39" i="8" s="1"/>
  <c r="I40" i="8" s="1"/>
  <c r="Z38" i="6"/>
  <c r="Y40" i="6"/>
  <c r="Z40" i="6" s="1"/>
  <c r="X40" i="8"/>
  <c r="Z40" i="8" s="1"/>
  <c r="Z38" i="8"/>
  <c r="Y40" i="28"/>
  <c r="H40" i="15"/>
  <c r="I39" i="15" s="1"/>
  <c r="I40" i="15" s="1"/>
  <c r="Y40" i="13"/>
  <c r="Z38" i="28"/>
  <c r="X40" i="28"/>
  <c r="Z40" i="28" s="1"/>
  <c r="H40" i="26"/>
  <c r="I39" i="26" s="1"/>
  <c r="I40" i="26" s="1"/>
  <c r="J40" i="26" s="1"/>
  <c r="X40" i="22"/>
  <c r="Z40" i="22" s="1"/>
  <c r="Z38" i="22"/>
  <c r="Y40" i="27"/>
  <c r="H40" i="3"/>
  <c r="I39" i="3" s="1"/>
  <c r="I40" i="3" s="1"/>
  <c r="J40" i="3" s="1"/>
  <c r="Y40" i="4"/>
  <c r="Z38" i="4"/>
  <c r="X40" i="4"/>
  <c r="Z40" i="4" s="1"/>
  <c r="H40" i="22"/>
  <c r="I39" i="22" s="1"/>
  <c r="I40" i="22" s="1"/>
  <c r="Y40" i="24"/>
  <c r="I40" i="13"/>
  <c r="Y40" i="12"/>
  <c r="H40" i="2"/>
  <c r="I39" i="2" s="1"/>
  <c r="I40" i="2" s="1"/>
  <c r="K39" i="2" s="1"/>
  <c r="Z17" i="4"/>
  <c r="X38" i="12"/>
  <c r="X38" i="2"/>
  <c r="Z17" i="14"/>
  <c r="X38" i="21"/>
  <c r="X38" i="11"/>
  <c r="X38" i="10"/>
  <c r="Z17" i="19"/>
  <c r="X38" i="1"/>
  <c r="Y38" i="20"/>
  <c r="Y40" i="20" s="1"/>
  <c r="Z40" i="20" s="1"/>
  <c r="X40" i="9"/>
  <c r="Z40" i="9" s="1"/>
  <c r="X38" i="19"/>
  <c r="Z17" i="28"/>
  <c r="X38" i="18"/>
  <c r="X38" i="27"/>
  <c r="X38" i="17"/>
  <c r="X38" i="7"/>
  <c r="X38" i="26"/>
  <c r="X38" i="16"/>
  <c r="X38" i="25"/>
  <c r="X38" i="15"/>
  <c r="Z17" i="6"/>
  <c r="X38" i="24"/>
  <c r="X38" i="5"/>
  <c r="Y38" i="14"/>
  <c r="X38" i="3"/>
  <c r="Z38" i="23"/>
  <c r="X38" i="13"/>
  <c r="Z17" i="22"/>
  <c r="K39" i="15"/>
  <c r="J40" i="15"/>
  <c r="J40" i="22"/>
  <c r="K39" i="22"/>
  <c r="J40" i="1"/>
  <c r="J40" i="24"/>
  <c r="K39" i="24"/>
  <c r="J40" i="21"/>
  <c r="K39" i="21"/>
  <c r="J40" i="11"/>
  <c r="K39" i="11"/>
  <c r="J40" i="28"/>
  <c r="K39" i="28"/>
  <c r="J40" i="18"/>
  <c r="K39" i="18"/>
  <c r="J40" i="25"/>
  <c r="K39" i="25"/>
  <c r="J40" i="20"/>
  <c r="K39" i="20"/>
  <c r="K39" i="16"/>
  <c r="J40" i="16"/>
  <c r="J40" i="13"/>
  <c r="K39" i="13"/>
  <c r="J40" i="9"/>
  <c r="K39" i="9"/>
  <c r="K39" i="4"/>
  <c r="J40" i="4"/>
  <c r="K39" i="14"/>
  <c r="K39" i="27"/>
  <c r="K39" i="23"/>
  <c r="K39" i="19"/>
  <c r="K39" i="7"/>
  <c r="J40" i="7"/>
  <c r="J40" i="5"/>
  <c r="K39" i="5"/>
  <c r="K39" i="10"/>
  <c r="K39" i="17"/>
  <c r="K39" i="8"/>
  <c r="J40" i="8"/>
  <c r="K39" i="12"/>
  <c r="J40" i="12"/>
  <c r="J40" i="6"/>
  <c r="K39" i="6"/>
  <c r="J40" i="2"/>
  <c r="Z38" i="3" l="1"/>
  <c r="X40" i="3"/>
  <c r="Z40" i="3" s="1"/>
  <c r="Z38" i="14"/>
  <c r="Y40" i="14"/>
  <c r="Z40" i="14" s="1"/>
  <c r="K39" i="3"/>
  <c r="Z38" i="2"/>
  <c r="X40" i="2"/>
  <c r="Z40" i="2" s="1"/>
  <c r="Z38" i="15"/>
  <c r="X40" i="15"/>
  <c r="Z40" i="15" s="1"/>
  <c r="Z38" i="19"/>
  <c r="X40" i="19"/>
  <c r="Z40" i="19" s="1"/>
  <c r="X40" i="1"/>
  <c r="Z40" i="1" s="1"/>
  <c r="Z38" i="1"/>
  <c r="Z38" i="20"/>
  <c r="Z38" i="13"/>
  <c r="X40" i="13"/>
  <c r="Z40" i="13" s="1"/>
  <c r="Z38" i="10"/>
  <c r="X40" i="10"/>
  <c r="Z40" i="10" s="1"/>
  <c r="Z38" i="21"/>
  <c r="X40" i="21"/>
  <c r="Z40" i="21" s="1"/>
  <c r="Z38" i="24"/>
  <c r="X40" i="24"/>
  <c r="Z40" i="24" s="1"/>
  <c r="Z38" i="26"/>
  <c r="X40" i="26"/>
  <c r="Z40" i="26" s="1"/>
  <c r="K39" i="26"/>
  <c r="Z38" i="11"/>
  <c r="X40" i="11"/>
  <c r="Z40" i="11" s="1"/>
  <c r="Z38" i="5"/>
  <c r="X40" i="5"/>
  <c r="Z40" i="5" s="1"/>
  <c r="Z38" i="12"/>
  <c r="X40" i="12"/>
  <c r="Z40" i="12" s="1"/>
  <c r="Z38" i="25"/>
  <c r="X40" i="25"/>
  <c r="Z40" i="25" s="1"/>
  <c r="Z38" i="16"/>
  <c r="X40" i="16"/>
  <c r="Z40" i="16" s="1"/>
  <c r="Z38" i="7"/>
  <c r="X40" i="7"/>
  <c r="Z40" i="7" s="1"/>
  <c r="Z38" i="17"/>
  <c r="X40" i="17"/>
  <c r="Z40" i="17" s="1"/>
  <c r="Z38" i="27"/>
  <c r="X40" i="27"/>
  <c r="Z40" i="27" s="1"/>
  <c r="Z38" i="18"/>
  <c r="X40" i="18"/>
  <c r="Z40" i="18" s="1"/>
  <c r="N39" i="24"/>
  <c r="K40" i="24"/>
  <c r="L39" i="24" s="1"/>
  <c r="L40" i="24" s="1"/>
  <c r="M39" i="24" s="1"/>
  <c r="M40" i="24" s="1"/>
  <c r="N39" i="14"/>
  <c r="K40" i="14"/>
  <c r="L39" i="14" s="1"/>
  <c r="L40" i="14" s="1"/>
  <c r="M39" i="14" s="1"/>
  <c r="M40" i="14" s="1"/>
  <c r="N39" i="9"/>
  <c r="K40" i="9"/>
  <c r="L39" i="9" s="1"/>
  <c r="L40" i="9" s="1"/>
  <c r="M39" i="9" s="1"/>
  <c r="M40" i="9" s="1"/>
  <c r="N39" i="22"/>
  <c r="K40" i="22"/>
  <c r="L39" i="22" s="1"/>
  <c r="L40" i="22" s="1"/>
  <c r="M39" i="22" s="1"/>
  <c r="M40" i="22" s="1"/>
  <c r="N39" i="27"/>
  <c r="K40" i="27"/>
  <c r="L39" i="27" s="1"/>
  <c r="L40" i="27" s="1"/>
  <c r="M39" i="27" s="1"/>
  <c r="M40" i="27" s="1"/>
  <c r="N39" i="16"/>
  <c r="K40" i="16"/>
  <c r="L39" i="16" s="1"/>
  <c r="L40" i="16" s="1"/>
  <c r="M39" i="16" s="1"/>
  <c r="M40" i="16" s="1"/>
  <c r="N39" i="11"/>
  <c r="K40" i="11"/>
  <c r="L39" i="11" s="1"/>
  <c r="L40" i="11" s="1"/>
  <c r="M39" i="11" s="1"/>
  <c r="M40" i="11" s="1"/>
  <c r="N39" i="8"/>
  <c r="K40" i="8"/>
  <c r="L39" i="8" s="1"/>
  <c r="L40" i="8" s="1"/>
  <c r="M39" i="8" s="1"/>
  <c r="M40" i="8" s="1"/>
  <c r="N39" i="7"/>
  <c r="K40" i="7"/>
  <c r="L39" i="7" s="1"/>
  <c r="L40" i="7" s="1"/>
  <c r="M39" i="7" s="1"/>
  <c r="M40" i="7" s="1"/>
  <c r="N39" i="28"/>
  <c r="K40" i="28"/>
  <c r="L39" i="28" s="1"/>
  <c r="L40" i="28" s="1"/>
  <c r="M39" i="28" s="1"/>
  <c r="M40" i="28" s="1"/>
  <c r="N39" i="10"/>
  <c r="K40" i="10"/>
  <c r="L39" i="10" s="1"/>
  <c r="L40" i="10" s="1"/>
  <c r="M39" i="10" s="1"/>
  <c r="M40" i="10" s="1"/>
  <c r="N39" i="1"/>
  <c r="K40" i="1"/>
  <c r="L39" i="1" s="1"/>
  <c r="L40" i="1" s="1"/>
  <c r="M39" i="1" s="1"/>
  <c r="M40" i="1" s="1"/>
  <c r="N39" i="12"/>
  <c r="K40" i="12"/>
  <c r="L39" i="12" s="1"/>
  <c r="L40" i="12" s="1"/>
  <c r="M39" i="12" s="1"/>
  <c r="M40" i="12" s="1"/>
  <c r="N39" i="25"/>
  <c r="K40" i="25"/>
  <c r="L39" i="25" s="1"/>
  <c r="L40" i="25" s="1"/>
  <c r="M39" i="25" s="1"/>
  <c r="M40" i="25" s="1"/>
  <c r="N39" i="2"/>
  <c r="K40" i="2"/>
  <c r="L39" i="2" s="1"/>
  <c r="L40" i="2" s="1"/>
  <c r="M39" i="2" s="1"/>
  <c r="M40" i="2" s="1"/>
  <c r="N39" i="17"/>
  <c r="K40" i="17"/>
  <c r="L39" i="17" s="1"/>
  <c r="L40" i="17" s="1"/>
  <c r="M39" i="17" s="1"/>
  <c r="M40" i="17" s="1"/>
  <c r="N39" i="19"/>
  <c r="K40" i="19"/>
  <c r="L39" i="19" s="1"/>
  <c r="L40" i="19" s="1"/>
  <c r="M39" i="19" s="1"/>
  <c r="M40" i="19" s="1"/>
  <c r="N39" i="13"/>
  <c r="K40" i="13"/>
  <c r="L39" i="13" s="1"/>
  <c r="L40" i="13" s="1"/>
  <c r="M39" i="13" s="1"/>
  <c r="M40" i="13" s="1"/>
  <c r="N39" i="18"/>
  <c r="K40" i="18"/>
  <c r="L39" i="18" s="1"/>
  <c r="L40" i="18" s="1"/>
  <c r="M39" i="18" s="1"/>
  <c r="M40" i="18" s="1"/>
  <c r="N39" i="26"/>
  <c r="K40" i="26"/>
  <c r="L39" i="26" s="1"/>
  <c r="L40" i="26" s="1"/>
  <c r="M39" i="26" s="1"/>
  <c r="M40" i="26" s="1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N39" i="20"/>
  <c r="K40" i="20"/>
  <c r="L39" i="20" s="1"/>
  <c r="L40" i="20" s="1"/>
  <c r="M39" i="20" s="1"/>
  <c r="M40" i="20" s="1"/>
  <c r="N39" i="4"/>
  <c r="K40" i="4"/>
  <c r="L39" i="4" s="1"/>
  <c r="L40" i="4" s="1"/>
  <c r="M39" i="4" s="1"/>
  <c r="M40" i="4" s="1"/>
  <c r="N39" i="21"/>
  <c r="K40" i="21"/>
  <c r="L39" i="21" s="1"/>
  <c r="L40" i="21" s="1"/>
  <c r="M39" i="21" s="1"/>
  <c r="M40" i="21" s="1"/>
  <c r="N39" i="3"/>
  <c r="K40" i="3"/>
  <c r="L39" i="3" s="1"/>
  <c r="L40" i="3" s="1"/>
  <c r="M39" i="3" s="1"/>
  <c r="M40" i="3" s="1"/>
  <c r="N39" i="23"/>
  <c r="K40" i="23"/>
  <c r="L39" i="23" s="1"/>
  <c r="L40" i="23" s="1"/>
  <c r="M39" i="23" s="1"/>
  <c r="M40" i="23" s="1"/>
  <c r="N39" i="15"/>
  <c r="K40" i="15"/>
  <c r="L39" i="15" s="1"/>
  <c r="L40" i="15" s="1"/>
  <c r="M39" i="15" s="1"/>
  <c r="M40" i="15" s="1"/>
  <c r="N40" i="26" l="1"/>
  <c r="O39" i="26"/>
  <c r="N40" i="17"/>
  <c r="O39" i="17"/>
  <c r="N40" i="23"/>
  <c r="O39" i="23"/>
  <c r="N40" i="13"/>
  <c r="O39" i="13"/>
  <c r="O39" i="15"/>
  <c r="N40" i="15"/>
  <c r="N40" i="8"/>
  <c r="O39" i="8"/>
  <c r="N40" i="18"/>
  <c r="O39" i="18"/>
  <c r="O39" i="11"/>
  <c r="N40" i="11"/>
  <c r="N40" i="25"/>
  <c r="O39" i="25"/>
  <c r="N40" i="1"/>
  <c r="O39" i="1"/>
  <c r="O39" i="2"/>
  <c r="N40" i="2"/>
  <c r="N40" i="9"/>
  <c r="O39" i="9"/>
  <c r="O39" i="3"/>
  <c r="N40" i="3"/>
  <c r="N40" i="16"/>
  <c r="O39" i="16"/>
  <c r="N40" i="6"/>
  <c r="O39" i="6"/>
  <c r="O39" i="7"/>
  <c r="N40" i="7"/>
  <c r="N40" i="24"/>
  <c r="O39" i="24"/>
  <c r="N40" i="4"/>
  <c r="O39" i="4"/>
  <c r="N40" i="22"/>
  <c r="O39" i="22"/>
  <c r="N40" i="20"/>
  <c r="O39" i="20"/>
  <c r="O39" i="10"/>
  <c r="N40" i="10"/>
  <c r="N40" i="5"/>
  <c r="O39" i="5"/>
  <c r="N40" i="28"/>
  <c r="O39" i="28"/>
  <c r="N40" i="14"/>
  <c r="O39" i="14"/>
  <c r="N40" i="21"/>
  <c r="O39" i="21"/>
  <c r="N40" i="19"/>
  <c r="O39" i="19"/>
  <c r="N40" i="12"/>
  <c r="O39" i="12"/>
  <c r="N40" i="27"/>
  <c r="O39" i="27"/>
  <c r="O40" i="27" l="1"/>
  <c r="P39" i="27" s="1"/>
  <c r="P40" i="27" s="1"/>
  <c r="Q39" i="27" s="1"/>
  <c r="Q40" i="27" s="1"/>
  <c r="R39" i="27"/>
  <c r="R39" i="9"/>
  <c r="O40" i="9"/>
  <c r="P39" i="9" s="1"/>
  <c r="P40" i="9" s="1"/>
  <c r="Q39" i="9" s="1"/>
  <c r="Q40" i="9" s="1"/>
  <c r="O40" i="14"/>
  <c r="P39" i="14" s="1"/>
  <c r="P40" i="14" s="1"/>
  <c r="Q39" i="14" s="1"/>
  <c r="Q40" i="14" s="1"/>
  <c r="R39" i="14"/>
  <c r="R39" i="13"/>
  <c r="O40" i="13"/>
  <c r="P39" i="13" s="1"/>
  <c r="P40" i="13" s="1"/>
  <c r="Q39" i="13" s="1"/>
  <c r="Q40" i="13" s="1"/>
  <c r="O40" i="22"/>
  <c r="P39" i="22" s="1"/>
  <c r="P40" i="22" s="1"/>
  <c r="Q39" i="22" s="1"/>
  <c r="Q40" i="22" s="1"/>
  <c r="R39" i="22"/>
  <c r="O40" i="18"/>
  <c r="P39" i="18" s="1"/>
  <c r="P40" i="18" s="1"/>
  <c r="Q39" i="18" s="1"/>
  <c r="Q40" i="18" s="1"/>
  <c r="R39" i="18"/>
  <c r="O40" i="11"/>
  <c r="P39" i="11" s="1"/>
  <c r="P40" i="11" s="1"/>
  <c r="Q39" i="11" s="1"/>
  <c r="Q40" i="11" s="1"/>
  <c r="R39" i="11"/>
  <c r="O40" i="28"/>
  <c r="P39" i="28" s="1"/>
  <c r="P40" i="28" s="1"/>
  <c r="Q39" i="28" s="1"/>
  <c r="Q40" i="28" s="1"/>
  <c r="R39" i="28"/>
  <c r="R39" i="4"/>
  <c r="O40" i="4"/>
  <c r="P39" i="4" s="1"/>
  <c r="P40" i="4" s="1"/>
  <c r="Q39" i="4" s="1"/>
  <c r="Q40" i="4" s="1"/>
  <c r="O40" i="8"/>
  <c r="P39" i="8" s="1"/>
  <c r="P40" i="8" s="1"/>
  <c r="Q39" i="8" s="1"/>
  <c r="Q40" i="8" s="1"/>
  <c r="R39" i="8"/>
  <c r="O40" i="25"/>
  <c r="P39" i="25" s="1"/>
  <c r="P40" i="25" s="1"/>
  <c r="Q39" i="25" s="1"/>
  <c r="Q40" i="25" s="1"/>
  <c r="R39" i="25"/>
  <c r="O40" i="26"/>
  <c r="P39" i="26" s="1"/>
  <c r="P40" i="26" s="1"/>
  <c r="Q39" i="26" s="1"/>
  <c r="Q40" i="26" s="1"/>
  <c r="R39" i="26"/>
  <c r="O40" i="20"/>
  <c r="P39" i="20" s="1"/>
  <c r="P40" i="20" s="1"/>
  <c r="Q39" i="20" s="1"/>
  <c r="Q40" i="20" s="1"/>
  <c r="R39" i="20"/>
  <c r="O40" i="7"/>
  <c r="P39" i="7" s="1"/>
  <c r="P40" i="7" s="1"/>
  <c r="Q39" i="7" s="1"/>
  <c r="Q40" i="7" s="1"/>
  <c r="R39" i="7"/>
  <c r="R39" i="12"/>
  <c r="O40" i="12"/>
  <c r="P39" i="12" s="1"/>
  <c r="P40" i="12" s="1"/>
  <c r="Q39" i="12" s="1"/>
  <c r="Q40" i="12" s="1"/>
  <c r="O40" i="6"/>
  <c r="P39" i="6" s="1"/>
  <c r="P40" i="6" s="1"/>
  <c r="Q39" i="6" s="1"/>
  <c r="Q40" i="6" s="1"/>
  <c r="R39" i="6"/>
  <c r="O40" i="23"/>
  <c r="P39" i="23" s="1"/>
  <c r="P40" i="23" s="1"/>
  <c r="Q39" i="23" s="1"/>
  <c r="Q40" i="23" s="1"/>
  <c r="R39" i="23"/>
  <c r="O40" i="2"/>
  <c r="P39" i="2" s="1"/>
  <c r="P40" i="2" s="1"/>
  <c r="Q39" i="2" s="1"/>
  <c r="Q40" i="2" s="1"/>
  <c r="R39" i="2"/>
  <c r="O40" i="19"/>
  <c r="P39" i="19" s="1"/>
  <c r="P40" i="19" s="1"/>
  <c r="Q39" i="19" s="1"/>
  <c r="Q40" i="19" s="1"/>
  <c r="R39" i="19"/>
  <c r="R39" i="5"/>
  <c r="O40" i="5"/>
  <c r="P39" i="5" s="1"/>
  <c r="P40" i="5" s="1"/>
  <c r="Q39" i="5" s="1"/>
  <c r="Q40" i="5" s="1"/>
  <c r="O40" i="16"/>
  <c r="P39" i="16" s="1"/>
  <c r="P40" i="16" s="1"/>
  <c r="Q39" i="16" s="1"/>
  <c r="Q40" i="16" s="1"/>
  <c r="R39" i="16"/>
  <c r="O40" i="1"/>
  <c r="P39" i="1" s="1"/>
  <c r="P40" i="1" s="1"/>
  <c r="Q39" i="1" s="1"/>
  <c r="Q40" i="1" s="1"/>
  <c r="R39" i="1"/>
  <c r="R39" i="17"/>
  <c r="O40" i="17"/>
  <c r="P39" i="17" s="1"/>
  <c r="P40" i="17" s="1"/>
  <c r="Q39" i="17" s="1"/>
  <c r="Q40" i="17" s="1"/>
  <c r="O40" i="21"/>
  <c r="P39" i="21" s="1"/>
  <c r="P40" i="21" s="1"/>
  <c r="Q39" i="21" s="1"/>
  <c r="Q40" i="21" s="1"/>
  <c r="R39" i="21"/>
  <c r="O40" i="24"/>
  <c r="P39" i="24" s="1"/>
  <c r="P40" i="24" s="1"/>
  <c r="Q39" i="24" s="1"/>
  <c r="Q40" i="24" s="1"/>
  <c r="R39" i="24"/>
  <c r="O40" i="10"/>
  <c r="P39" i="10" s="1"/>
  <c r="P40" i="10" s="1"/>
  <c r="Q39" i="10" s="1"/>
  <c r="Q40" i="10" s="1"/>
  <c r="R39" i="10"/>
  <c r="O40" i="3"/>
  <c r="P39" i="3" s="1"/>
  <c r="P40" i="3" s="1"/>
  <c r="Q39" i="3" s="1"/>
  <c r="Q40" i="3" s="1"/>
  <c r="R39" i="3"/>
  <c r="O40" i="15"/>
  <c r="P39" i="15" s="1"/>
  <c r="P40" i="15" s="1"/>
  <c r="Q39" i="15" s="1"/>
  <c r="Q40" i="15" s="1"/>
  <c r="R39" i="15"/>
  <c r="S39" i="13" l="1"/>
  <c r="R40" i="13"/>
  <c r="R40" i="9"/>
  <c r="S39" i="9"/>
  <c r="R40" i="15"/>
  <c r="S39" i="15"/>
  <c r="R40" i="26"/>
  <c r="S39" i="26"/>
  <c r="R40" i="25"/>
  <c r="S39" i="25"/>
  <c r="S39" i="7"/>
  <c r="R40" i="7"/>
  <c r="R40" i="18"/>
  <c r="S39" i="18"/>
  <c r="S39" i="5"/>
  <c r="R40" i="5"/>
  <c r="R40" i="21"/>
  <c r="S39" i="21"/>
  <c r="R40" i="28"/>
  <c r="S39" i="28"/>
  <c r="S39" i="12"/>
  <c r="R40" i="12"/>
  <c r="R40" i="3"/>
  <c r="S39" i="3"/>
  <c r="R40" i="11"/>
  <c r="S39" i="11"/>
  <c r="R40" i="10"/>
  <c r="S39" i="10"/>
  <c r="R40" i="2"/>
  <c r="S39" i="2"/>
  <c r="S39" i="4"/>
  <c r="R40" i="4"/>
  <c r="R40" i="6"/>
  <c r="S39" i="6"/>
  <c r="R40" i="17"/>
  <c r="S39" i="17"/>
  <c r="R40" i="19"/>
  <c r="S39" i="19"/>
  <c r="R40" i="14"/>
  <c r="S39" i="14"/>
  <c r="R40" i="1"/>
  <c r="S39" i="1"/>
  <c r="S39" i="8"/>
  <c r="R40" i="8"/>
  <c r="R40" i="24"/>
  <c r="S39" i="24"/>
  <c r="S39" i="16"/>
  <c r="R40" i="16"/>
  <c r="R40" i="23"/>
  <c r="S39" i="23"/>
  <c r="R40" i="20"/>
  <c r="S39" i="20"/>
  <c r="R40" i="22"/>
  <c r="S39" i="22"/>
  <c r="R40" i="27"/>
  <c r="S39" i="27"/>
  <c r="V39" i="27" l="1"/>
  <c r="S40" i="27"/>
  <c r="T39" i="27" s="1"/>
  <c r="T40" i="27" s="1"/>
  <c r="U39" i="27" s="1"/>
  <c r="U40" i="27" s="1"/>
  <c r="V40" i="27" s="1"/>
  <c r="W40" i="27" s="1"/>
  <c r="V39" i="26"/>
  <c r="S40" i="26"/>
  <c r="T39" i="26" s="1"/>
  <c r="T40" i="26" s="1"/>
  <c r="U39" i="26" s="1"/>
  <c r="U40" i="26" s="1"/>
  <c r="V40" i="26" s="1"/>
  <c r="W40" i="26" s="1"/>
  <c r="V39" i="5"/>
  <c r="S40" i="5"/>
  <c r="T39" i="5" s="1"/>
  <c r="T40" i="5" s="1"/>
  <c r="U39" i="5" s="1"/>
  <c r="U40" i="5" s="1"/>
  <c r="V40" i="5" s="1"/>
  <c r="W40" i="5" s="1"/>
  <c r="V39" i="19"/>
  <c r="S40" i="19"/>
  <c r="T39" i="19" s="1"/>
  <c r="T40" i="19" s="1"/>
  <c r="U39" i="19" s="1"/>
  <c r="U40" i="19" s="1"/>
  <c r="V40" i="19" s="1"/>
  <c r="W40" i="19" s="1"/>
  <c r="V39" i="7"/>
  <c r="S40" i="7"/>
  <c r="T39" i="7" s="1"/>
  <c r="T40" i="7" s="1"/>
  <c r="U39" i="7" s="1"/>
  <c r="U40" i="7" s="1"/>
  <c r="V40" i="7" s="1"/>
  <c r="W40" i="7" s="1"/>
  <c r="V39" i="4"/>
  <c r="S40" i="4"/>
  <c r="T39" i="4" s="1"/>
  <c r="T40" i="4" s="1"/>
  <c r="U39" i="4" s="1"/>
  <c r="U40" i="4" s="1"/>
  <c r="V40" i="4" s="1"/>
  <c r="W40" i="4" s="1"/>
  <c r="V39" i="24"/>
  <c r="S40" i="24"/>
  <c r="T39" i="24" s="1"/>
  <c r="T40" i="24" s="1"/>
  <c r="U39" i="24" s="1"/>
  <c r="U40" i="24" s="1"/>
  <c r="V40" i="24" s="1"/>
  <c r="W40" i="24" s="1"/>
  <c r="V39" i="18"/>
  <c r="S40" i="18"/>
  <c r="T39" i="18" s="1"/>
  <c r="T40" i="18" s="1"/>
  <c r="U39" i="18" s="1"/>
  <c r="U40" i="18" s="1"/>
  <c r="V40" i="18" s="1"/>
  <c r="W40" i="18" s="1"/>
  <c r="V39" i="10"/>
  <c r="S40" i="10"/>
  <c r="T39" i="10" s="1"/>
  <c r="T40" i="10" s="1"/>
  <c r="U39" i="10" s="1"/>
  <c r="U40" i="10" s="1"/>
  <c r="V40" i="10" s="1"/>
  <c r="W40" i="10" s="1"/>
  <c r="V39" i="9"/>
  <c r="S40" i="9"/>
  <c r="T39" i="9" s="1"/>
  <c r="T40" i="9" s="1"/>
  <c r="U39" i="9" s="1"/>
  <c r="U40" i="9" s="1"/>
  <c r="V40" i="9" s="1"/>
  <c r="W40" i="9" s="1"/>
  <c r="V39" i="11"/>
  <c r="S40" i="11"/>
  <c r="T39" i="11" s="1"/>
  <c r="T40" i="11" s="1"/>
  <c r="U39" i="11" s="1"/>
  <c r="U40" i="11" s="1"/>
  <c r="V40" i="11" s="1"/>
  <c r="W40" i="11" s="1"/>
  <c r="V39" i="21"/>
  <c r="S40" i="21"/>
  <c r="T39" i="21" s="1"/>
  <c r="T40" i="21" s="1"/>
  <c r="U39" i="21" s="1"/>
  <c r="U40" i="21" s="1"/>
  <c r="V40" i="21" s="1"/>
  <c r="W40" i="21" s="1"/>
  <c r="V39" i="25"/>
  <c r="S40" i="25"/>
  <c r="T39" i="25" s="1"/>
  <c r="T40" i="25" s="1"/>
  <c r="U39" i="25" s="1"/>
  <c r="U40" i="25" s="1"/>
  <c r="V40" i="25" s="1"/>
  <c r="W40" i="25" s="1"/>
  <c r="V39" i="14"/>
  <c r="S40" i="14"/>
  <c r="T39" i="14" s="1"/>
  <c r="T40" i="14" s="1"/>
  <c r="U39" i="14" s="1"/>
  <c r="U40" i="14" s="1"/>
  <c r="V40" i="14" s="1"/>
  <c r="W40" i="14" s="1"/>
  <c r="V39" i="3"/>
  <c r="S40" i="3"/>
  <c r="T39" i="3" s="1"/>
  <c r="T40" i="3" s="1"/>
  <c r="U39" i="3" s="1"/>
  <c r="U40" i="3" s="1"/>
  <c r="V40" i="3" s="1"/>
  <c r="W40" i="3" s="1"/>
  <c r="V39" i="16"/>
  <c r="S40" i="16"/>
  <c r="T39" i="16" s="1"/>
  <c r="T40" i="16" s="1"/>
  <c r="U39" i="16" s="1"/>
  <c r="U40" i="16" s="1"/>
  <c r="V40" i="16" s="1"/>
  <c r="W40" i="16" s="1"/>
  <c r="V39" i="22"/>
  <c r="S40" i="22"/>
  <c r="T39" i="22" s="1"/>
  <c r="T40" i="22" s="1"/>
  <c r="U39" i="22" s="1"/>
  <c r="U40" i="22" s="1"/>
  <c r="V40" i="22" s="1"/>
  <c r="W40" i="22" s="1"/>
  <c r="V39" i="2"/>
  <c r="S40" i="2"/>
  <c r="T39" i="2" s="1"/>
  <c r="T40" i="2" s="1"/>
  <c r="U39" i="2" s="1"/>
  <c r="U40" i="2" s="1"/>
  <c r="V40" i="2" s="1"/>
  <c r="W40" i="2" s="1"/>
  <c r="V39" i="15"/>
  <c r="S40" i="15"/>
  <c r="T39" i="15" s="1"/>
  <c r="T40" i="15" s="1"/>
  <c r="U39" i="15" s="1"/>
  <c r="U40" i="15" s="1"/>
  <c r="V40" i="15" s="1"/>
  <c r="W40" i="15" s="1"/>
  <c r="V39" i="12"/>
  <c r="S40" i="12"/>
  <c r="T39" i="12" s="1"/>
  <c r="T40" i="12" s="1"/>
  <c r="U39" i="12" s="1"/>
  <c r="U40" i="12" s="1"/>
  <c r="V40" i="12" s="1"/>
  <c r="W40" i="12" s="1"/>
  <c r="V39" i="20"/>
  <c r="S40" i="20"/>
  <c r="T39" i="20" s="1"/>
  <c r="T40" i="20" s="1"/>
  <c r="U39" i="20" s="1"/>
  <c r="U40" i="20" s="1"/>
  <c r="V40" i="20" s="1"/>
  <c r="W40" i="20" s="1"/>
  <c r="V39" i="17"/>
  <c r="S40" i="17"/>
  <c r="T39" i="17" s="1"/>
  <c r="T40" i="17" s="1"/>
  <c r="U39" i="17" s="1"/>
  <c r="U40" i="17" s="1"/>
  <c r="V40" i="17" s="1"/>
  <c r="W40" i="17" s="1"/>
  <c r="V39" i="28"/>
  <c r="S40" i="28"/>
  <c r="T39" i="28" s="1"/>
  <c r="T40" i="28" s="1"/>
  <c r="U39" i="28" s="1"/>
  <c r="U40" i="28" s="1"/>
  <c r="V40" i="28" s="1"/>
  <c r="W40" i="28" s="1"/>
  <c r="V39" i="8"/>
  <c r="S40" i="8"/>
  <c r="T39" i="8" s="1"/>
  <c r="T40" i="8" s="1"/>
  <c r="U39" i="8" s="1"/>
  <c r="U40" i="8" s="1"/>
  <c r="V40" i="8" s="1"/>
  <c r="W40" i="8" s="1"/>
  <c r="V39" i="23"/>
  <c r="S40" i="23"/>
  <c r="T39" i="23" s="1"/>
  <c r="T40" i="23" s="1"/>
  <c r="U39" i="23" s="1"/>
  <c r="U40" i="23" s="1"/>
  <c r="V40" i="23" s="1"/>
  <c r="W40" i="23" s="1"/>
  <c r="V39" i="1"/>
  <c r="S40" i="1"/>
  <c r="T39" i="1" s="1"/>
  <c r="T40" i="1" s="1"/>
  <c r="U39" i="1" s="1"/>
  <c r="U40" i="1" s="1"/>
  <c r="V40" i="1" s="1"/>
  <c r="W40" i="1" s="1"/>
  <c r="V39" i="6"/>
  <c r="S40" i="6"/>
  <c r="T39" i="6" s="1"/>
  <c r="T40" i="6" s="1"/>
  <c r="U39" i="6" s="1"/>
  <c r="U40" i="6" s="1"/>
  <c r="V40" i="6" s="1"/>
  <c r="W40" i="6" s="1"/>
  <c r="V39" i="13"/>
  <c r="S40" i="13"/>
  <c r="T39" i="13" s="1"/>
  <c r="T40" i="13" s="1"/>
  <c r="U39" i="13" s="1"/>
  <c r="U40" i="13" s="1"/>
  <c r="V40" i="13" s="1"/>
  <c r="W40" i="13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<sst xmlns="http://schemas.openxmlformats.org/spreadsheetml/2006/main" count="2940" uniqueCount="93">
  <si>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</si>
  <si>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</si>
  <si>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</si>
  <si>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</si>
  <si>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</si>
  <si>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</si>
  <si>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</si>
  <si>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</si>
  <si>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</si>
  <si>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</si>
  <si>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</si>
  <si>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</si>
  <si>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</si>
  <si>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</si>
  <si>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</si>
  <si>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</si>
  <si>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</si>
  <si>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</si>
  <si>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</si>
  <si>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</si>
  <si>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</si>
  <si>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</si>
  <si>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</si>
  <si>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</si>
  <si>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</si>
  <si>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</si>
  <si>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</si>
  <si>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</si>
  <si>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</si>
  <si>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</si>
  <si>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</si>
  <si>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</si>
  <si>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</si>
  <si>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</si>
  <si>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</si>
  <si>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</si>
  <si>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</si>
  <si>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</si>
  <si>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</si>
  <si>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</si>
  <si>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</si>
  <si>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</si>
  <si>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</si>
  <si>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</si>
  <si>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</si>
  <si>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</si>
  <si>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</si>
  <si>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</si>
  <si>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</si>
  <si>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</si>
  <si>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</si>
  <si>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</si>
  <si>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</si>
  <si>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</si>
  <si>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</si>
  <si>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</si>
  <si>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</si>
  <si>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</si>
  <si>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</si>
  <si>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</si>
  <si>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</si>
  <si>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</si>
  <si>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</si>
  <si>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water management                             ) for 1st Quarter ended 30 September 2025 (Figures Finalised as at 2025/10/28)</t>
  </si>
  <si>
    <t>Limpopo: Greater Tzaneen (LIM333) - Table C7 Quarterly Budgeted Cash Flows ( Waste water management                             ) for 1st Quarter ended 30 September 2025 (Figures Finalised as at 2025/10/28)</t>
  </si>
  <si>
    <t>Limpopo: Ba-Phalaborwa (LIM334) - Table C7 Quarterly Budgeted Cash Flows ( Waste water management                             ) for 1st Quarter ended 30 September 2025 (Figures Finalised as at 2025/10/28)</t>
  </si>
  <si>
    <t>Limpopo: Maruleng (LIM335) - Table C7 Quarterly Budgeted Cash Flows ( Waste water management                             ) for 1st Quarter ended 30 September 2025 (Figures Finalised as at 2025/10/28)</t>
  </si>
  <si>
    <t>Limpopo: Mopani (DC33) - Table C7 Quarterly Budgeted Cash Flows ( Waste water management                             ) for 1st Quarter ended 30 September 2025 (Figures Finalised as at 2025/10/28)</t>
  </si>
  <si>
    <t>Limpopo: Musina (LIM341) - Table C7 Quarterly Budgeted Cash Flows ( Waste water management                             ) for 1st Quarter ended 30 September 2025 (Figures Finalised as at 2025/10/28)</t>
  </si>
  <si>
    <t>Limpopo: Thulamela (LIM343) - Table C7 Quarterly Budgeted Cash Flows ( Waste water management                             ) for 1st Quarter ended 30 September 2025 (Figures Finalised as at 2025/10/28)</t>
  </si>
  <si>
    <t>Limpopo: Makhado (LIM344) - Table C7 Quarterly Budgeted Cash Flows ( Waste water management                             ) for 1st Quarter ended 30 September 2025 (Figures Finalised as at 2025/10/28)</t>
  </si>
  <si>
    <t>Limpopo: Collins Chabane (LIM345) - Table C7 Quarterly Budgeted Cash Flows ( Waste water management                             ) for 1st Quarter ended 30 September 2025 (Figures Finalised as at 2025/10/28)</t>
  </si>
  <si>
    <t>Limpopo: Vhembe (DC34) - Table C7 Quarterly Budgeted Cash Flows ( Waste water management                             ) for 1st Quarter ended 30 September 2025 (Figures Finalised as at 2025/10/28)</t>
  </si>
  <si>
    <t>Limpopo: Blouberg (LIM351) - Table C7 Quarterly Budgeted Cash Flows ( Waste water management                             ) for 1st Quarter ended 30 September 2025 (Figures Finalised as at 2025/10/28)</t>
  </si>
  <si>
    <t>Limpopo: Molemole (LIM353) - Table C7 Quarterly Budgeted Cash Flows ( Waste water management                             ) for 1st Quarter ended 30 September 2025 (Figures Finalised as at 2025/10/28)</t>
  </si>
  <si>
    <t>Limpopo: Polokwane (LIM354) - Table C7 Quarterly Budgeted Cash Flows ( Waste water management                             ) for 1st Quarter ended 30 September 2025 (Figures Finalised as at 2025/10/28)</t>
  </si>
  <si>
    <t>Limpopo: Lepelle-Nkumpi (LIM355) - Table C7 Quarterly Budgeted Cash Flows ( Waste water management                             ) for 1st Quarter ended 30 September 2025 (Figures Finalised as at 2025/10/28)</t>
  </si>
  <si>
    <t>Limpopo: Capricorn (DC35) - Table C7 Quarterly Budgeted Cash Flows ( Waste water management                             ) for 1st Quarter ended 30 September 2025 (Figures Finalised as at 2025/10/28)</t>
  </si>
  <si>
    <t>Limpopo: Thabazimbi (LIM361) - Table C7 Quarterly Budgeted Cash Flows ( Waste water management                             ) for 1st Quarter ended 30 September 2025 (Figures Finalised as at 2025/10/28)</t>
  </si>
  <si>
    <t>Limpopo: Lephalale (LIM362) - Table C7 Quarterly Budgeted Cash Flows ( Waste water management                             ) for 1st Quarter ended 30 September 2025 (Figures Finalised as at 2025/10/28)</t>
  </si>
  <si>
    <t>Limpopo: Bela Bela (LIM366) - Table C7 Quarterly Budgeted Cash Flows ( Waste water management                             ) for 1st Quarter ended 30 September 2025 (Figures Finalised as at 2025/10/28)</t>
  </si>
  <si>
    <t>Limpopo: Mogalakwena (LIM367) - Table C7 Quarterly Budgeted Cash Flows ( Waste water management                             ) for 1st Quarter ended 30 September 2025 (Figures Finalised as at 2025/10/28)</t>
  </si>
  <si>
    <t>Limpopo: Modimolle-Mookgopong (LIM368) - Table C7 Quarterly Budgeted Cash Flows ( Waste water management                             ) for 1st Quarter ended 30 September 2025 (Figures Finalised as at 2025/10/28)</t>
  </si>
  <si>
    <t>Limpopo: Waterberg (DC36) - Table C7 Quarterly Budgeted Cash Flows ( Waste water management                             ) for 1st Quarter ended 30 September 2025 (Figures Finalised as at 2025/10/28)</t>
  </si>
  <si>
    <t>Limpopo: Ephraim Mogale (LIM471) - Table C7 Quarterly Budgeted Cash Flows ( Waste water management                             ) for 1st Quarter ended 30 September 2025 (Figures Finalised as at 2025/10/28)</t>
  </si>
  <si>
    <t>Limpopo: Elias Motsoaledi (LIM472) - Table C7 Quarterly Budgeted Cash Flows ( Waste water management                             ) for 1st Quarter ended 30 September 2025 (Figures Finalised as at 2025/10/28)</t>
  </si>
  <si>
    <t>Limpopo: Makhuduthamaga (LIM473) - Table C7 Quarterly Budgeted Cash Flows ( Waste water management                             ) for 1st Quarter ended 30 September 2025 (Figures Finalised as at 2025/10/28)</t>
  </si>
  <si>
    <t>Limpopo: Tubatse Fetakgomo (LIM476) - Table C7 Quarterly Budgeted Cash Flows ( Waste water management                             ) for 1st Quarter ended 30 September 2025 (Figures Finalised as at 2025/10/28)</t>
  </si>
  <si>
    <t>Limpopo: Sekhukhune (DC47) - Table C7 Quarterly Budgeted Cash Flows ( Waste water management                             ) for 1st Quarter ended 30 September 2025 (Figures Finalised as at 2025/10/28)</t>
  </si>
  <si>
    <t>Summary - Table C7 Quarterly Budgeted Cash Flows ( Waste water management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</si>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</sst>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351462</v>
      </c>
      <c r="D7" s="18"/>
      <c r="E7" s="19"/>
      <c r="F7" s="20"/>
      <c r="G7" s="20">
        <v>74615</v>
      </c>
      <c r="H7" s="20">
        <v>115650</v>
      </c>
      <c r="I7" s="20">
        <v>74107</v>
      </c>
      <c r="J7" s="20">
        <v>264372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264372</v>
      </c>
      <c r="X7" s="20"/>
      <c r="Y7" s="20">
        <v>264372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6377</v>
      </c>
      <c r="D11" s="18"/>
      <c r="E11" s="19"/>
      <c r="F11" s="20"/>
      <c r="G11" s="20">
        <v>1977</v>
      </c>
      <c r="H11" s="20">
        <v>2237</v>
      </c>
      <c r="I11" s="20">
        <v>3175</v>
      </c>
      <c r="J11" s="20">
        <v>7389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7389</v>
      </c>
      <c r="X11" s="20"/>
      <c r="Y11" s="20">
        <v>7389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-6506</v>
      </c>
      <c r="D14" s="18"/>
      <c r="E14" s="19">
        <v>-440820</v>
      </c>
      <c r="F14" s="20">
        <v>-440820</v>
      </c>
      <c r="G14" s="20"/>
      <c r="H14" s="20"/>
      <c r="I14" s="20">
        <v>-70770</v>
      </c>
      <c r="J14" s="20">
        <v>-70770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-70770</v>
      </c>
      <c r="X14" s="20">
        <v>-110205</v>
      </c>
      <c r="Y14" s="20">
        <v>39435</v>
      </c>
      <c r="Z14" s="21">
        <v>-35.783312916836799</v>
      </c>
      <c r="AA14" s="22">
        <v>-440820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351333</v>
      </c>
      <c r="D17" s="26">
        <f>SUM(D6:D16)</f>
        <v>0</v>
      </c>
      <c r="E17" s="27">
        <f t="shared" si="0"/>
        <v>-440820</v>
      </c>
      <c r="F17" s="28">
        <f t="shared" si="0"/>
        <v>-440820</v>
      </c>
      <c r="G17" s="28">
        <f t="shared" si="0"/>
        <v>76592</v>
      </c>
      <c r="H17" s="28">
        <f t="shared" si="0"/>
        <v>117887</v>
      </c>
      <c r="I17" s="28">
        <f t="shared" si="0"/>
        <v>6512</v>
      </c>
      <c r="J17" s="28">
        <f t="shared" si="0"/>
        <v>200991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200991</v>
      </c>
      <c r="X17" s="28">
        <f t="shared" si="0"/>
        <v>-110205</v>
      </c>
      <c r="Y17" s="28">
        <f t="shared" si="0"/>
        <v>311196</v>
      </c>
      <c r="Z17" s="29">
        <f>+IF(X17&lt;&gt;0,+(Y17/X17)*100,0)</f>
        <v>-282.37920239553557</v>
      </c>
      <c r="AA17" s="30">
        <f>SUM(AA6:AA16)</f>
        <v>-440820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351333</v>
      </c>
      <c r="D38" s="32">
        <f>+D17+D27+D36</f>
        <v>0</v>
      </c>
      <c r="E38" s="33">
        <f t="shared" si="3"/>
        <v>-440820</v>
      </c>
      <c r="F38" s="2">
        <f t="shared" si="3"/>
        <v>-440820</v>
      </c>
      <c r="G38" s="2">
        <f t="shared" si="3"/>
        <v>76592</v>
      </c>
      <c r="H38" s="2">
        <f t="shared" si="3"/>
        <v>117887</v>
      </c>
      <c r="I38" s="2">
        <f t="shared" si="3"/>
        <v>6512</v>
      </c>
      <c r="J38" s="2">
        <f t="shared" si="3"/>
        <v>200991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200991</v>
      </c>
      <c r="X38" s="2">
        <f t="shared" si="3"/>
        <v>-110205</v>
      </c>
      <c r="Y38" s="2">
        <f t="shared" si="3"/>
        <v>311196</v>
      </c>
      <c r="Z38" s="34">
        <f>+IF(X38&lt;&gt;0,+(Y38/X38)*100,0)</f>
        <v>-282.37920239553557</v>
      </c>
      <c r="AA38" s="35">
        <f>+AA17+AA27+AA36</f>
        <v>-440820</v>
      </c>
    </row>
    <row r="39" spans="1:27" x14ac:dyDescent="0.25">
      <c r="A39" s="23" t="s">
        <v>60</v>
      </c>
      <c r="B39" s="17"/>
      <c r="C39" s="32">
        <v>479064</v>
      </c>
      <c r="D39" s="32"/>
      <c r="E39" s="33"/>
      <c r="F39" s="2"/>
      <c r="G39" s="2">
        <v>1271084</v>
      </c>
      <c r="H39" s="2">
        <f>+G40+H60</f>
        <v>1347676</v>
      </c>
      <c r="I39" s="2">
        <f>+H40+I60</f>
        <v>1465563</v>
      </c>
      <c r="J39" s="2">
        <f>+G39</f>
        <v>1271084</v>
      </c>
      <c r="K39" s="2">
        <f>+I40+K60</f>
        <v>1472075</v>
      </c>
      <c r="L39" s="2">
        <f>+K40+L60</f>
        <v>1472075</v>
      </c>
      <c r="M39" s="2">
        <f>+L40+M60</f>
        <v>1472075</v>
      </c>
      <c r="N39" s="2">
        <f>+K39</f>
        <v>1472075</v>
      </c>
      <c r="O39" s="2">
        <f>+M40+O60</f>
        <v>1472075</v>
      </c>
      <c r="P39" s="2">
        <f>+O40+P60</f>
        <v>1472075</v>
      </c>
      <c r="Q39" s="2">
        <f>+P40+Q60</f>
        <v>1472075</v>
      </c>
      <c r="R39" s="2">
        <f>+O39</f>
        <v>1472075</v>
      </c>
      <c r="S39" s="2">
        <f>+Q40+S60</f>
        <v>1472075</v>
      </c>
      <c r="T39" s="2">
        <f>+S40+T60</f>
        <v>1472075</v>
      </c>
      <c r="U39" s="2">
        <f>+T40+U60</f>
        <v>1472075</v>
      </c>
      <c r="V39" s="2">
        <f>+S39</f>
        <v>1472075</v>
      </c>
      <c r="W39" s="2">
        <f>+G39</f>
        <v>1271084</v>
      </c>
      <c r="X39" s="2"/>
      <c r="Y39" s="2">
        <f>+W39-X39</f>
        <v>1271084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830397</v>
      </c>
      <c r="D40" s="43">
        <f t="shared" ref="D40:AA40" si="4">+D38+D39</f>
        <v>0</v>
      </c>
      <c r="E40" s="44">
        <f t="shared" si="4"/>
        <v>-440820</v>
      </c>
      <c r="F40" s="45">
        <f t="shared" si="4"/>
        <v>-440820</v>
      </c>
      <c r="G40" s="45">
        <f t="shared" si="4"/>
        <v>1347676</v>
      </c>
      <c r="H40" s="45">
        <f t="shared" si="4"/>
        <v>1465563</v>
      </c>
      <c r="I40" s="45">
        <f t="shared" si="4"/>
        <v>1472075</v>
      </c>
      <c r="J40" s="45">
        <f>+I40</f>
        <v>1472075</v>
      </c>
      <c r="K40" s="45">
        <f t="shared" si="4"/>
        <v>1472075</v>
      </c>
      <c r="L40" s="45">
        <f t="shared" si="4"/>
        <v>1472075</v>
      </c>
      <c r="M40" s="45">
        <f t="shared" si="4"/>
        <v>1472075</v>
      </c>
      <c r="N40" s="45">
        <f>+M40</f>
        <v>1472075</v>
      </c>
      <c r="O40" s="45">
        <f t="shared" si="4"/>
        <v>1472075</v>
      </c>
      <c r="P40" s="45">
        <f t="shared" si="4"/>
        <v>1472075</v>
      </c>
      <c r="Q40" s="45">
        <f t="shared" si="4"/>
        <v>1472075</v>
      </c>
      <c r="R40" s="45">
        <f>+Q40</f>
        <v>1472075</v>
      </c>
      <c r="S40" s="45">
        <f t="shared" si="4"/>
        <v>1472075</v>
      </c>
      <c r="T40" s="45">
        <f t="shared" si="4"/>
        <v>1472075</v>
      </c>
      <c r="U40" s="45">
        <f t="shared" si="4"/>
        <v>1472075</v>
      </c>
      <c r="V40" s="45">
        <f>+U40</f>
        <v>1472075</v>
      </c>
      <c r="W40" s="45">
        <f>+V40</f>
        <v>1472075</v>
      </c>
      <c r="X40" s="45">
        <f t="shared" si="4"/>
        <v>-110205</v>
      </c>
      <c r="Y40" s="45">
        <f t="shared" si="4"/>
        <v>1582280</v>
      </c>
      <c r="Z40" s="46">
        <f>+IF(X40&lt;&gt;0,+(Y40/X40)*100,0)</f>
        <v>-1435.7606279206932</v>
      </c>
      <c r="AA40" s="47">
        <f t="shared" si="4"/>
        <v>-440820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1271084</v>
      </c>
      <c r="J60">
        <v>1271084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31125</v>
      </c>
      <c r="D7" s="18"/>
      <c r="E7" s="19">
        <v>-419750</v>
      </c>
      <c r="F7" s="20">
        <v>-419750</v>
      </c>
      <c r="G7" s="20">
        <v>1668</v>
      </c>
      <c r="H7" s="20">
        <v>439392</v>
      </c>
      <c r="I7" s="20">
        <v>424133</v>
      </c>
      <c r="J7" s="20">
        <v>865193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865193</v>
      </c>
      <c r="X7" s="20">
        <v>-104937</v>
      </c>
      <c r="Y7" s="20">
        <v>970130</v>
      </c>
      <c r="Z7" s="21">
        <v>-924.48802614902274</v>
      </c>
      <c r="AA7" s="22">
        <v>-419750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318959</v>
      </c>
      <c r="H11" s="20">
        <v>65453</v>
      </c>
      <c r="I11" s="20"/>
      <c r="J11" s="20">
        <v>384412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384412</v>
      </c>
      <c r="X11" s="20"/>
      <c r="Y11" s="20">
        <v>384412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-4467024</v>
      </c>
      <c r="F14" s="20">
        <v>-4467024</v>
      </c>
      <c r="G14" s="20">
        <v>-68738</v>
      </c>
      <c r="H14" s="20">
        <v>-38753</v>
      </c>
      <c r="I14" s="20">
        <v>-309374</v>
      </c>
      <c r="J14" s="20">
        <v>-416865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-416865</v>
      </c>
      <c r="X14" s="20">
        <v>-1116759</v>
      </c>
      <c r="Y14" s="20">
        <v>699894</v>
      </c>
      <c r="Z14" s="21">
        <v>-62.671892503216895</v>
      </c>
      <c r="AA14" s="22">
        <v>-4467024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31125</v>
      </c>
      <c r="D17" s="26">
        <f>SUM(D6:D16)</f>
        <v>0</v>
      </c>
      <c r="E17" s="27">
        <f t="shared" si="0"/>
        <v>-4886774</v>
      </c>
      <c r="F17" s="28">
        <f t="shared" si="0"/>
        <v>-4886774</v>
      </c>
      <c r="G17" s="28">
        <f t="shared" si="0"/>
        <v>251889</v>
      </c>
      <c r="H17" s="28">
        <f t="shared" si="0"/>
        <v>466092</v>
      </c>
      <c r="I17" s="28">
        <f t="shared" si="0"/>
        <v>114759</v>
      </c>
      <c r="J17" s="28">
        <f t="shared" si="0"/>
        <v>832740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832740</v>
      </c>
      <c r="X17" s="28">
        <f t="shared" si="0"/>
        <v>-1221696</v>
      </c>
      <c r="Y17" s="28">
        <f t="shared" si="0"/>
        <v>2054436</v>
      </c>
      <c r="Z17" s="29">
        <f>+IF(X17&lt;&gt;0,+(Y17/X17)*100,0)</f>
        <v>-168.16261983341192</v>
      </c>
      <c r="AA17" s="30">
        <f>SUM(AA6:AA16)</f>
        <v>-4886774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31125</v>
      </c>
      <c r="D38" s="32">
        <f>+D17+D27+D36</f>
        <v>0</v>
      </c>
      <c r="E38" s="33">
        <f t="shared" si="3"/>
        <v>-4886774</v>
      </c>
      <c r="F38" s="2">
        <f t="shared" si="3"/>
        <v>-4886774</v>
      </c>
      <c r="G38" s="2">
        <f t="shared" si="3"/>
        <v>251889</v>
      </c>
      <c r="H38" s="2">
        <f t="shared" si="3"/>
        <v>466092</v>
      </c>
      <c r="I38" s="2">
        <f t="shared" si="3"/>
        <v>114759</v>
      </c>
      <c r="J38" s="2">
        <f t="shared" si="3"/>
        <v>832740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832740</v>
      </c>
      <c r="X38" s="2">
        <f t="shared" si="3"/>
        <v>-1221696</v>
      </c>
      <c r="Y38" s="2">
        <f t="shared" si="3"/>
        <v>2054436</v>
      </c>
      <c r="Z38" s="34">
        <f>+IF(X38&lt;&gt;0,+(Y38/X38)*100,0)</f>
        <v>-168.16261983341192</v>
      </c>
      <c r="AA38" s="35">
        <f>+AA17+AA27+AA36</f>
        <v>-4886774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251889</v>
      </c>
      <c r="I39" s="2">
        <f>+H40+I60</f>
        <v>717981</v>
      </c>
      <c r="J39" s="2">
        <f>+G39</f>
        <v>0</v>
      </c>
      <c r="K39" s="2">
        <f>+I40+K60</f>
        <v>832740</v>
      </c>
      <c r="L39" s="2">
        <f>+K40+L60</f>
        <v>832740</v>
      </c>
      <c r="M39" s="2">
        <f>+L40+M60</f>
        <v>832740</v>
      </c>
      <c r="N39" s="2">
        <f>+K39</f>
        <v>832740</v>
      </c>
      <c r="O39" s="2">
        <f>+M40+O60</f>
        <v>832740</v>
      </c>
      <c r="P39" s="2">
        <f>+O40+P60</f>
        <v>832740</v>
      </c>
      <c r="Q39" s="2">
        <f>+P40+Q60</f>
        <v>832740</v>
      </c>
      <c r="R39" s="2">
        <f>+O39</f>
        <v>832740</v>
      </c>
      <c r="S39" s="2">
        <f>+Q40+S60</f>
        <v>832740</v>
      </c>
      <c r="T39" s="2">
        <f>+S40+T60</f>
        <v>832740</v>
      </c>
      <c r="U39" s="2">
        <f>+T40+U60</f>
        <v>832740</v>
      </c>
      <c r="V39" s="2">
        <f>+S39</f>
        <v>832740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31125</v>
      </c>
      <c r="D40" s="43">
        <f t="shared" ref="D40:AA40" si="4">+D38+D39</f>
        <v>0</v>
      </c>
      <c r="E40" s="44">
        <f t="shared" si="4"/>
        <v>-4886774</v>
      </c>
      <c r="F40" s="45">
        <f t="shared" si="4"/>
        <v>-4886774</v>
      </c>
      <c r="G40" s="45">
        <f t="shared" si="4"/>
        <v>251889</v>
      </c>
      <c r="H40" s="45">
        <f t="shared" si="4"/>
        <v>717981</v>
      </c>
      <c r="I40" s="45">
        <f t="shared" si="4"/>
        <v>832740</v>
      </c>
      <c r="J40" s="45">
        <f>+I40</f>
        <v>832740</v>
      </c>
      <c r="K40" s="45">
        <f t="shared" si="4"/>
        <v>832740</v>
      </c>
      <c r="L40" s="45">
        <f t="shared" si="4"/>
        <v>832740</v>
      </c>
      <c r="M40" s="45">
        <f t="shared" si="4"/>
        <v>832740</v>
      </c>
      <c r="N40" s="45">
        <f>+M40</f>
        <v>832740</v>
      </c>
      <c r="O40" s="45">
        <f t="shared" si="4"/>
        <v>832740</v>
      </c>
      <c r="P40" s="45">
        <f t="shared" si="4"/>
        <v>832740</v>
      </c>
      <c r="Q40" s="45">
        <f t="shared" si="4"/>
        <v>832740</v>
      </c>
      <c r="R40" s="45">
        <f>+Q40</f>
        <v>832740</v>
      </c>
      <c r="S40" s="45">
        <f t="shared" si="4"/>
        <v>832740</v>
      </c>
      <c r="T40" s="45">
        <f t="shared" si="4"/>
        <v>832740</v>
      </c>
      <c r="U40" s="45">
        <f t="shared" si="4"/>
        <v>832740</v>
      </c>
      <c r="V40" s="45">
        <f>+U40</f>
        <v>832740</v>
      </c>
      <c r="W40" s="45">
        <f>+V40</f>
        <v>832740</v>
      </c>
      <c r="X40" s="45">
        <f t="shared" si="4"/>
        <v>-1221696</v>
      </c>
      <c r="Y40" s="45">
        <f t="shared" si="4"/>
        <v>2054436</v>
      </c>
      <c r="Z40" s="46">
        <f>+IF(X40&lt;&gt;0,+(Y40/X40)*100,0)</f>
        <v>-168.16261983341192</v>
      </c>
      <c r="AA40" s="47">
        <f t="shared" si="4"/>
        <v>-4886774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338456</v>
      </c>
      <c r="D7" s="18"/>
      <c r="E7" s="19"/>
      <c r="F7" s="20"/>
      <c r="G7" s="20">
        <v>55252</v>
      </c>
      <c r="H7" s="20">
        <v>60690</v>
      </c>
      <c r="I7" s="20">
        <v>58938</v>
      </c>
      <c r="J7" s="20">
        <v>174880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174880</v>
      </c>
      <c r="X7" s="20"/>
      <c r="Y7" s="20">
        <v>174880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271274</v>
      </c>
      <c r="D8" s="18"/>
      <c r="E8" s="19"/>
      <c r="F8" s="20"/>
      <c r="G8" s="20">
        <v>4708</v>
      </c>
      <c r="H8" s="20">
        <v>6030</v>
      </c>
      <c r="I8" s="20">
        <v>6271</v>
      </c>
      <c r="J8" s="20">
        <v>17009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17009</v>
      </c>
      <c r="X8" s="20"/>
      <c r="Y8" s="20">
        <v>17009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609730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59960</v>
      </c>
      <c r="H17" s="28">
        <f t="shared" si="0"/>
        <v>66720</v>
      </c>
      <c r="I17" s="28">
        <f t="shared" si="0"/>
        <v>65209</v>
      </c>
      <c r="J17" s="28">
        <f t="shared" si="0"/>
        <v>191889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191889</v>
      </c>
      <c r="X17" s="28">
        <f t="shared" si="0"/>
        <v>0</v>
      </c>
      <c r="Y17" s="28">
        <f t="shared" si="0"/>
        <v>191889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609730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59960</v>
      </c>
      <c r="H38" s="2">
        <f t="shared" si="3"/>
        <v>66720</v>
      </c>
      <c r="I38" s="2">
        <f t="shared" si="3"/>
        <v>65209</v>
      </c>
      <c r="J38" s="2">
        <f t="shared" si="3"/>
        <v>191889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191889</v>
      </c>
      <c r="X38" s="2">
        <f t="shared" si="3"/>
        <v>0</v>
      </c>
      <c r="Y38" s="2">
        <f t="shared" si="3"/>
        <v>191889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3179936</v>
      </c>
      <c r="D39" s="32"/>
      <c r="E39" s="33">
        <v>3179936</v>
      </c>
      <c r="F39" s="2">
        <v>3179936</v>
      </c>
      <c r="G39" s="2">
        <v>3773463</v>
      </c>
      <c r="H39" s="2">
        <f>+G40+H60</f>
        <v>3833423</v>
      </c>
      <c r="I39" s="2">
        <f>+H40+I60</f>
        <v>3900143</v>
      </c>
      <c r="J39" s="2">
        <f>+G39</f>
        <v>3773463</v>
      </c>
      <c r="K39" s="2">
        <f>+I40+K60</f>
        <v>3965352</v>
      </c>
      <c r="L39" s="2">
        <f>+K40+L60</f>
        <v>3965352</v>
      </c>
      <c r="M39" s="2">
        <f>+L40+M60</f>
        <v>3965352</v>
      </c>
      <c r="N39" s="2">
        <f>+K39</f>
        <v>3965352</v>
      </c>
      <c r="O39" s="2">
        <f>+M40+O60</f>
        <v>3965352</v>
      </c>
      <c r="P39" s="2">
        <f>+O40+P60</f>
        <v>3965352</v>
      </c>
      <c r="Q39" s="2">
        <f>+P40+Q60</f>
        <v>3965352</v>
      </c>
      <c r="R39" s="2">
        <f>+O39</f>
        <v>3965352</v>
      </c>
      <c r="S39" s="2">
        <f>+Q40+S60</f>
        <v>3965352</v>
      </c>
      <c r="T39" s="2">
        <f>+S40+T60</f>
        <v>3965352</v>
      </c>
      <c r="U39" s="2">
        <f>+T40+U60</f>
        <v>3965352</v>
      </c>
      <c r="V39" s="2">
        <f>+S39</f>
        <v>3965352</v>
      </c>
      <c r="W39" s="2">
        <f>+G39</f>
        <v>3773463</v>
      </c>
      <c r="X39" s="2">
        <v>3179936</v>
      </c>
      <c r="Y39" s="2">
        <f>+W39-X39</f>
        <v>593527</v>
      </c>
      <c r="Z39" s="34">
        <f>+IF(X39&lt;&gt;0,+(Y39/X39)*100,0)</f>
        <v>18.66474671188351</v>
      </c>
      <c r="AA39" s="35">
        <v>3179936</v>
      </c>
    </row>
    <row r="40" spans="1:27" x14ac:dyDescent="0.25">
      <c r="A40" s="41" t="s">
        <v>62</v>
      </c>
      <c r="B40" s="42" t="s">
        <v>61</v>
      </c>
      <c r="C40" s="43">
        <f>+C38+C39</f>
        <v>3789666</v>
      </c>
      <c r="D40" s="43">
        <f t="shared" ref="D40:AA40" si="4">+D38+D39</f>
        <v>0</v>
      </c>
      <c r="E40" s="44">
        <f t="shared" si="4"/>
        <v>3179936</v>
      </c>
      <c r="F40" s="45">
        <f t="shared" si="4"/>
        <v>3179936</v>
      </c>
      <c r="G40" s="45">
        <f t="shared" si="4"/>
        <v>3833423</v>
      </c>
      <c r="H40" s="45">
        <f t="shared" si="4"/>
        <v>3900143</v>
      </c>
      <c r="I40" s="45">
        <f t="shared" si="4"/>
        <v>3965352</v>
      </c>
      <c r="J40" s="45">
        <f>+I40</f>
        <v>3965352</v>
      </c>
      <c r="K40" s="45">
        <f t="shared" si="4"/>
        <v>3965352</v>
      </c>
      <c r="L40" s="45">
        <f t="shared" si="4"/>
        <v>3965352</v>
      </c>
      <c r="M40" s="45">
        <f t="shared" si="4"/>
        <v>3965352</v>
      </c>
      <c r="N40" s="45">
        <f>+M40</f>
        <v>3965352</v>
      </c>
      <c r="O40" s="45">
        <f t="shared" si="4"/>
        <v>3965352</v>
      </c>
      <c r="P40" s="45">
        <f t="shared" si="4"/>
        <v>3965352</v>
      </c>
      <c r="Q40" s="45">
        <f t="shared" si="4"/>
        <v>3965352</v>
      </c>
      <c r="R40" s="45">
        <f>+Q40</f>
        <v>3965352</v>
      </c>
      <c r="S40" s="45">
        <f t="shared" si="4"/>
        <v>3965352</v>
      </c>
      <c r="T40" s="45">
        <f t="shared" si="4"/>
        <v>3965352</v>
      </c>
      <c r="U40" s="45">
        <f t="shared" si="4"/>
        <v>3965352</v>
      </c>
      <c r="V40" s="45">
        <f>+U40</f>
        <v>3965352</v>
      </c>
      <c r="W40" s="45">
        <f>+V40</f>
        <v>3965352</v>
      </c>
      <c r="X40" s="45">
        <f t="shared" si="4"/>
        <v>3179936</v>
      </c>
      <c r="Y40" s="45">
        <f t="shared" si="4"/>
        <v>785416</v>
      </c>
      <c r="Z40" s="46">
        <f>+IF(X40&lt;&gt;0,+(Y40/X40)*100,0)</f>
        <v>24.699113441276804</v>
      </c>
      <c r="AA40" s="47">
        <f t="shared" si="4"/>
        <v>3179936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3773463</v>
      </c>
      <c r="J60">
        <v>3773463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15766452</v>
      </c>
      <c r="F7" s="20">
        <v>15766452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3941613</v>
      </c>
      <c r="Y7" s="20">
        <v>-3941613</v>
      </c>
      <c r="Z7" s="21">
        <v>-100</v>
      </c>
      <c r="AA7" s="22">
        <v>15766452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26212056</v>
      </c>
      <c r="F8" s="20">
        <v>26212056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6553014</v>
      </c>
      <c r="Y8" s="20">
        <v>-6553014</v>
      </c>
      <c r="Z8" s="21">
        <v>-100</v>
      </c>
      <c r="AA8" s="22">
        <v>26212056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4396908</v>
      </c>
      <c r="F11" s="20">
        <v>4396908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1099227</v>
      </c>
      <c r="Y11" s="20">
        <v>-1099227</v>
      </c>
      <c r="Z11" s="21">
        <v>-100</v>
      </c>
      <c r="AA11" s="22">
        <v>4396908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-2416620</v>
      </c>
      <c r="D14" s="18"/>
      <c r="E14" s="19">
        <v>-24511188</v>
      </c>
      <c r="F14" s="20">
        <v>-24511188</v>
      </c>
      <c r="G14" s="20"/>
      <c r="H14" s="20">
        <v>-708</v>
      </c>
      <c r="I14" s="20">
        <v>-708</v>
      </c>
      <c r="J14" s="20">
        <v>-1416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-1416</v>
      </c>
      <c r="X14" s="20">
        <v>-6127797</v>
      </c>
      <c r="Y14" s="20">
        <v>6126381</v>
      </c>
      <c r="Z14" s="21">
        <v>-99.976892184907555</v>
      </c>
      <c r="AA14" s="22">
        <v>-24511188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-15540</v>
      </c>
      <c r="F15" s="20">
        <v>-15540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-3885</v>
      </c>
      <c r="Y15" s="20">
        <v>3885</v>
      </c>
      <c r="Z15" s="21">
        <v>-100</v>
      </c>
      <c r="AA15" s="22">
        <v>-15540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-2416620</v>
      </c>
      <c r="D17" s="26">
        <f>SUM(D6:D16)</f>
        <v>0</v>
      </c>
      <c r="E17" s="27">
        <f t="shared" si="0"/>
        <v>21848688</v>
      </c>
      <c r="F17" s="28">
        <f t="shared" si="0"/>
        <v>21848688</v>
      </c>
      <c r="G17" s="28">
        <f t="shared" si="0"/>
        <v>0</v>
      </c>
      <c r="H17" s="28">
        <f t="shared" si="0"/>
        <v>-708</v>
      </c>
      <c r="I17" s="28">
        <f t="shared" si="0"/>
        <v>-708</v>
      </c>
      <c r="J17" s="28">
        <f t="shared" si="0"/>
        <v>-1416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-1416</v>
      </c>
      <c r="X17" s="28">
        <f t="shared" si="0"/>
        <v>5462172</v>
      </c>
      <c r="Y17" s="28">
        <f t="shared" si="0"/>
        <v>-5463588</v>
      </c>
      <c r="Z17" s="29">
        <f>+IF(X17&lt;&gt;0,+(Y17/X17)*100,0)</f>
        <v>-100.02592375340798</v>
      </c>
      <c r="AA17" s="30">
        <f>SUM(AA6:AA16)</f>
        <v>21848688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-2416620</v>
      </c>
      <c r="D38" s="32">
        <f>+D17+D27+D36</f>
        <v>0</v>
      </c>
      <c r="E38" s="33">
        <f t="shared" si="3"/>
        <v>21848688</v>
      </c>
      <c r="F38" s="2">
        <f t="shared" si="3"/>
        <v>21848688</v>
      </c>
      <c r="G38" s="2">
        <f t="shared" si="3"/>
        <v>0</v>
      </c>
      <c r="H38" s="2">
        <f t="shared" si="3"/>
        <v>-708</v>
      </c>
      <c r="I38" s="2">
        <f t="shared" si="3"/>
        <v>-708</v>
      </c>
      <c r="J38" s="2">
        <f t="shared" si="3"/>
        <v>-1416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-1416</v>
      </c>
      <c r="X38" s="2">
        <f t="shared" si="3"/>
        <v>5462172</v>
      </c>
      <c r="Y38" s="2">
        <f t="shared" si="3"/>
        <v>-5463588</v>
      </c>
      <c r="Z38" s="34">
        <f>+IF(X38&lt;&gt;0,+(Y38/X38)*100,0)</f>
        <v>-100.02592375340798</v>
      </c>
      <c r="AA38" s="35">
        <f>+AA17+AA27+AA36</f>
        <v>21848688</v>
      </c>
    </row>
    <row r="39" spans="1:27" x14ac:dyDescent="0.25">
      <c r="A39" s="23" t="s">
        <v>60</v>
      </c>
      <c r="B39" s="17"/>
      <c r="C39" s="32">
        <v>-4798471</v>
      </c>
      <c r="D39" s="32"/>
      <c r="E39" s="33"/>
      <c r="F39" s="2"/>
      <c r="G39" s="2">
        <v>-32367274</v>
      </c>
      <c r="H39" s="2">
        <f>+G40+H60</f>
        <v>-32367274</v>
      </c>
      <c r="I39" s="2">
        <f>+H40+I60</f>
        <v>-32367982</v>
      </c>
      <c r="J39" s="2">
        <f>+G39</f>
        <v>-32367274</v>
      </c>
      <c r="K39" s="2">
        <f>+I40+K60</f>
        <v>-32368690</v>
      </c>
      <c r="L39" s="2">
        <f>+K40+L60</f>
        <v>-32368690</v>
      </c>
      <c r="M39" s="2">
        <f>+L40+M60</f>
        <v>-32368690</v>
      </c>
      <c r="N39" s="2">
        <f>+K39</f>
        <v>-32368690</v>
      </c>
      <c r="O39" s="2">
        <f>+M40+O60</f>
        <v>-32368690</v>
      </c>
      <c r="P39" s="2">
        <f>+O40+P60</f>
        <v>-32368690</v>
      </c>
      <c r="Q39" s="2">
        <f>+P40+Q60</f>
        <v>-32368690</v>
      </c>
      <c r="R39" s="2">
        <f>+O39</f>
        <v>-32368690</v>
      </c>
      <c r="S39" s="2">
        <f>+Q40+S60</f>
        <v>-32368690</v>
      </c>
      <c r="T39" s="2">
        <f>+S40+T60</f>
        <v>-32368690</v>
      </c>
      <c r="U39" s="2">
        <f>+T40+U60</f>
        <v>-32368690</v>
      </c>
      <c r="V39" s="2">
        <f>+S39</f>
        <v>-32368690</v>
      </c>
      <c r="W39" s="2">
        <f>+G39</f>
        <v>-32367274</v>
      </c>
      <c r="X39" s="2"/>
      <c r="Y39" s="2">
        <f>+W39-X39</f>
        <v>-32367274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-7215091</v>
      </c>
      <c r="D40" s="43">
        <f t="shared" ref="D40:AA40" si="4">+D38+D39</f>
        <v>0</v>
      </c>
      <c r="E40" s="44">
        <f t="shared" si="4"/>
        <v>21848688</v>
      </c>
      <c r="F40" s="45">
        <f t="shared" si="4"/>
        <v>21848688</v>
      </c>
      <c r="G40" s="45">
        <f t="shared" si="4"/>
        <v>-32367274</v>
      </c>
      <c r="H40" s="45">
        <f t="shared" si="4"/>
        <v>-32367982</v>
      </c>
      <c r="I40" s="45">
        <f t="shared" si="4"/>
        <v>-32368690</v>
      </c>
      <c r="J40" s="45">
        <f>+I40</f>
        <v>-32368690</v>
      </c>
      <c r="K40" s="45">
        <f t="shared" si="4"/>
        <v>-32368690</v>
      </c>
      <c r="L40" s="45">
        <f t="shared" si="4"/>
        <v>-32368690</v>
      </c>
      <c r="M40" s="45">
        <f t="shared" si="4"/>
        <v>-32368690</v>
      </c>
      <c r="N40" s="45">
        <f>+M40</f>
        <v>-32368690</v>
      </c>
      <c r="O40" s="45">
        <f t="shared" si="4"/>
        <v>-32368690</v>
      </c>
      <c r="P40" s="45">
        <f t="shared" si="4"/>
        <v>-32368690</v>
      </c>
      <c r="Q40" s="45">
        <f t="shared" si="4"/>
        <v>-32368690</v>
      </c>
      <c r="R40" s="45">
        <f>+Q40</f>
        <v>-32368690</v>
      </c>
      <c r="S40" s="45">
        <f t="shared" si="4"/>
        <v>-32368690</v>
      </c>
      <c r="T40" s="45">
        <f t="shared" si="4"/>
        <v>-32368690</v>
      </c>
      <c r="U40" s="45">
        <f t="shared" si="4"/>
        <v>-32368690</v>
      </c>
      <c r="V40" s="45">
        <f>+U40</f>
        <v>-32368690</v>
      </c>
      <c r="W40" s="45">
        <f>+V40</f>
        <v>-32368690</v>
      </c>
      <c r="X40" s="45">
        <f t="shared" si="4"/>
        <v>5462172</v>
      </c>
      <c r="Y40" s="45">
        <f t="shared" si="4"/>
        <v>-37830862</v>
      </c>
      <c r="Z40" s="46">
        <f>+IF(X40&lt;&gt;0,+(Y40/X40)*100,0)</f>
        <v>-692.59741362959642</v>
      </c>
      <c r="AA40" s="47">
        <f t="shared" si="4"/>
        <v>21848688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-32367274</v>
      </c>
      <c r="J60">
        <v>-32367274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2051606</v>
      </c>
      <c r="D7" s="18"/>
      <c r="E7" s="19"/>
      <c r="F7" s="20"/>
      <c r="G7" s="20">
        <v>123741</v>
      </c>
      <c r="H7" s="20">
        <v>231877</v>
      </c>
      <c r="I7" s="20">
        <v>128603</v>
      </c>
      <c r="J7" s="20">
        <v>484221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484221</v>
      </c>
      <c r="X7" s="20"/>
      <c r="Y7" s="20">
        <v>484221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2051606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123741</v>
      </c>
      <c r="H17" s="28">
        <f t="shared" si="0"/>
        <v>231877</v>
      </c>
      <c r="I17" s="28">
        <f t="shared" si="0"/>
        <v>128603</v>
      </c>
      <c r="J17" s="28">
        <f t="shared" si="0"/>
        <v>484221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484221</v>
      </c>
      <c r="X17" s="28">
        <f t="shared" si="0"/>
        <v>0</v>
      </c>
      <c r="Y17" s="28">
        <f t="shared" si="0"/>
        <v>484221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-3635983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-3635983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-1584377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123741</v>
      </c>
      <c r="H38" s="2">
        <f t="shared" si="3"/>
        <v>231877</v>
      </c>
      <c r="I38" s="2">
        <f t="shared" si="3"/>
        <v>128603</v>
      </c>
      <c r="J38" s="2">
        <f t="shared" si="3"/>
        <v>484221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484221</v>
      </c>
      <c r="X38" s="2">
        <f t="shared" si="3"/>
        <v>0</v>
      </c>
      <c r="Y38" s="2">
        <f t="shared" si="3"/>
        <v>484221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5193750</v>
      </c>
      <c r="D39" s="32"/>
      <c r="E39" s="33">
        <v>5193750</v>
      </c>
      <c r="F39" s="2">
        <v>5193750</v>
      </c>
      <c r="G39" s="2">
        <v>3609373</v>
      </c>
      <c r="H39" s="2">
        <f>+G40+H60</f>
        <v>3733114</v>
      </c>
      <c r="I39" s="2">
        <f>+H40+I60</f>
        <v>3964991</v>
      </c>
      <c r="J39" s="2">
        <f>+G39</f>
        <v>3609373</v>
      </c>
      <c r="K39" s="2">
        <f>+I40+K60</f>
        <v>4093594</v>
      </c>
      <c r="L39" s="2">
        <f>+K40+L60</f>
        <v>4093594</v>
      </c>
      <c r="M39" s="2">
        <f>+L40+M60</f>
        <v>4093594</v>
      </c>
      <c r="N39" s="2">
        <f>+K39</f>
        <v>4093594</v>
      </c>
      <c r="O39" s="2">
        <f>+M40+O60</f>
        <v>4093594</v>
      </c>
      <c r="P39" s="2">
        <f>+O40+P60</f>
        <v>4093594</v>
      </c>
      <c r="Q39" s="2">
        <f>+P40+Q60</f>
        <v>4093594</v>
      </c>
      <c r="R39" s="2">
        <f>+O39</f>
        <v>4093594</v>
      </c>
      <c r="S39" s="2">
        <f>+Q40+S60</f>
        <v>4093594</v>
      </c>
      <c r="T39" s="2">
        <f>+S40+T60</f>
        <v>4093594</v>
      </c>
      <c r="U39" s="2">
        <f>+T40+U60</f>
        <v>4093594</v>
      </c>
      <c r="V39" s="2">
        <f>+S39</f>
        <v>4093594</v>
      </c>
      <c r="W39" s="2">
        <f>+G39</f>
        <v>3609373</v>
      </c>
      <c r="X39" s="2">
        <v>5193750</v>
      </c>
      <c r="Y39" s="2">
        <f>+W39-X39</f>
        <v>-1584377</v>
      </c>
      <c r="Z39" s="34">
        <f>+IF(X39&lt;&gt;0,+(Y39/X39)*100,0)</f>
        <v>-30.505453670276779</v>
      </c>
      <c r="AA39" s="35">
        <v>5193750</v>
      </c>
    </row>
    <row r="40" spans="1:27" x14ac:dyDescent="0.25">
      <c r="A40" s="41" t="s">
        <v>62</v>
      </c>
      <c r="B40" s="42" t="s">
        <v>61</v>
      </c>
      <c r="C40" s="43">
        <f>+C38+C39</f>
        <v>3609373</v>
      </c>
      <c r="D40" s="43">
        <f t="shared" ref="D40:AA40" si="4">+D38+D39</f>
        <v>0</v>
      </c>
      <c r="E40" s="44">
        <f t="shared" si="4"/>
        <v>5193750</v>
      </c>
      <c r="F40" s="45">
        <f t="shared" si="4"/>
        <v>5193750</v>
      </c>
      <c r="G40" s="45">
        <f t="shared" si="4"/>
        <v>3733114</v>
      </c>
      <c r="H40" s="45">
        <f t="shared" si="4"/>
        <v>3964991</v>
      </c>
      <c r="I40" s="45">
        <f t="shared" si="4"/>
        <v>4093594</v>
      </c>
      <c r="J40" s="45">
        <f>+I40</f>
        <v>4093594</v>
      </c>
      <c r="K40" s="45">
        <f t="shared" si="4"/>
        <v>4093594</v>
      </c>
      <c r="L40" s="45">
        <f t="shared" si="4"/>
        <v>4093594</v>
      </c>
      <c r="M40" s="45">
        <f t="shared" si="4"/>
        <v>4093594</v>
      </c>
      <c r="N40" s="45">
        <f>+M40</f>
        <v>4093594</v>
      </c>
      <c r="O40" s="45">
        <f t="shared" si="4"/>
        <v>4093594</v>
      </c>
      <c r="P40" s="45">
        <f t="shared" si="4"/>
        <v>4093594</v>
      </c>
      <c r="Q40" s="45">
        <f t="shared" si="4"/>
        <v>4093594</v>
      </c>
      <c r="R40" s="45">
        <f>+Q40</f>
        <v>4093594</v>
      </c>
      <c r="S40" s="45">
        <f t="shared" si="4"/>
        <v>4093594</v>
      </c>
      <c r="T40" s="45">
        <f t="shared" si="4"/>
        <v>4093594</v>
      </c>
      <c r="U40" s="45">
        <f t="shared" si="4"/>
        <v>4093594</v>
      </c>
      <c r="V40" s="45">
        <f>+U40</f>
        <v>4093594</v>
      </c>
      <c r="W40" s="45">
        <f>+V40</f>
        <v>4093594</v>
      </c>
      <c r="X40" s="45">
        <f t="shared" si="4"/>
        <v>5193750</v>
      </c>
      <c r="Y40" s="45">
        <f t="shared" si="4"/>
        <v>-1100156</v>
      </c>
      <c r="Z40" s="46">
        <f>+IF(X40&lt;&gt;0,+(Y40/X40)*100,0)</f>
        <v>-21.182305655836341</v>
      </c>
      <c r="AA40" s="47">
        <f t="shared" si="4"/>
        <v>5193750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3609373</v>
      </c>
      <c r="J60">
        <v>3609373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281478</v>
      </c>
      <c r="D39" s="32"/>
      <c r="E39" s="33"/>
      <c r="F39" s="2"/>
      <c r="G39" s="2">
        <v>281478</v>
      </c>
      <c r="H39" s="2">
        <f>+G40+H60</f>
        <v>281478</v>
      </c>
      <c r="I39" s="2">
        <f>+H40+I60</f>
        <v>281478</v>
      </c>
      <c r="J39" s="2">
        <f>+G39</f>
        <v>281478</v>
      </c>
      <c r="K39" s="2">
        <f>+I40+K60</f>
        <v>281478</v>
      </c>
      <c r="L39" s="2">
        <f>+K40+L60</f>
        <v>281478</v>
      </c>
      <c r="M39" s="2">
        <f>+L40+M60</f>
        <v>281478</v>
      </c>
      <c r="N39" s="2">
        <f>+K39</f>
        <v>281478</v>
      </c>
      <c r="O39" s="2">
        <f>+M40+O60</f>
        <v>281478</v>
      </c>
      <c r="P39" s="2">
        <f>+O40+P60</f>
        <v>281478</v>
      </c>
      <c r="Q39" s="2">
        <f>+P40+Q60</f>
        <v>281478</v>
      </c>
      <c r="R39" s="2">
        <f>+O39</f>
        <v>281478</v>
      </c>
      <c r="S39" s="2">
        <f>+Q40+S60</f>
        <v>281478</v>
      </c>
      <c r="T39" s="2">
        <f>+S40+T60</f>
        <v>281478</v>
      </c>
      <c r="U39" s="2">
        <f>+T40+U60</f>
        <v>281478</v>
      </c>
      <c r="V39" s="2">
        <f>+S39</f>
        <v>281478</v>
      </c>
      <c r="W39" s="2">
        <f>+G39</f>
        <v>281478</v>
      </c>
      <c r="X39" s="2"/>
      <c r="Y39" s="2">
        <f>+W39-X39</f>
        <v>281478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281478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281478</v>
      </c>
      <c r="H40" s="45">
        <f t="shared" si="4"/>
        <v>281478</v>
      </c>
      <c r="I40" s="45">
        <f t="shared" si="4"/>
        <v>281478</v>
      </c>
      <c r="J40" s="45">
        <f>+I40</f>
        <v>281478</v>
      </c>
      <c r="K40" s="45">
        <f t="shared" si="4"/>
        <v>281478</v>
      </c>
      <c r="L40" s="45">
        <f t="shared" si="4"/>
        <v>281478</v>
      </c>
      <c r="M40" s="45">
        <f t="shared" si="4"/>
        <v>281478</v>
      </c>
      <c r="N40" s="45">
        <f>+M40</f>
        <v>281478</v>
      </c>
      <c r="O40" s="45">
        <f t="shared" si="4"/>
        <v>281478</v>
      </c>
      <c r="P40" s="45">
        <f t="shared" si="4"/>
        <v>281478</v>
      </c>
      <c r="Q40" s="45">
        <f t="shared" si="4"/>
        <v>281478</v>
      </c>
      <c r="R40" s="45">
        <f>+Q40</f>
        <v>281478</v>
      </c>
      <c r="S40" s="45">
        <f t="shared" si="4"/>
        <v>281478</v>
      </c>
      <c r="T40" s="45">
        <f t="shared" si="4"/>
        <v>281478</v>
      </c>
      <c r="U40" s="45">
        <f t="shared" si="4"/>
        <v>281478</v>
      </c>
      <c r="V40" s="45">
        <f>+U40</f>
        <v>281478</v>
      </c>
      <c r="W40" s="45">
        <f>+V40</f>
        <v>281478</v>
      </c>
      <c r="X40" s="45">
        <f t="shared" si="4"/>
        <v>0</v>
      </c>
      <c r="Y40" s="45">
        <f t="shared" si="4"/>
        <v>281478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281478</v>
      </c>
      <c r="J60">
        <v>281478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2583</v>
      </c>
      <c r="F8" s="20">
        <v>2583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645</v>
      </c>
      <c r="Y8" s="20">
        <v>-645</v>
      </c>
      <c r="Z8" s="21">
        <v>-100</v>
      </c>
      <c r="AA8" s="22">
        <v>2583</v>
      </c>
    </row>
    <row r="9" spans="1:27" x14ac:dyDescent="0.25">
      <c r="A9" s="23" t="s">
        <v>37</v>
      </c>
      <c r="B9" s="17" t="s">
        <v>6</v>
      </c>
      <c r="C9" s="18">
        <v>89640396</v>
      </c>
      <c r="D9" s="18"/>
      <c r="E9" s="19">
        <v>93427189</v>
      </c>
      <c r="F9" s="20">
        <v>93427189</v>
      </c>
      <c r="G9" s="20">
        <v>38927976</v>
      </c>
      <c r="H9" s="20"/>
      <c r="I9" s="20"/>
      <c r="J9" s="20">
        <v>38927976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38927976</v>
      </c>
      <c r="X9" s="20">
        <v>37499984</v>
      </c>
      <c r="Y9" s="20">
        <v>1427992</v>
      </c>
      <c r="Z9" s="21">
        <v>3.8079802914049243</v>
      </c>
      <c r="AA9" s="22">
        <v>93427189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-31096193</v>
      </c>
      <c r="D14" s="18"/>
      <c r="E14" s="19">
        <v>-61032320</v>
      </c>
      <c r="F14" s="20">
        <v>-61032320</v>
      </c>
      <c r="G14" s="20">
        <v>-3811281</v>
      </c>
      <c r="H14" s="20"/>
      <c r="I14" s="20">
        <v>-6691357</v>
      </c>
      <c r="J14" s="20">
        <v>-10502638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-10502638</v>
      </c>
      <c r="X14" s="20">
        <v>-3651383</v>
      </c>
      <c r="Y14" s="20">
        <v>-6851255</v>
      </c>
      <c r="Z14" s="21">
        <v>187.63452094726847</v>
      </c>
      <c r="AA14" s="22">
        <v>-61032320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58544203</v>
      </c>
      <c r="D17" s="26">
        <f>SUM(D6:D16)</f>
        <v>0</v>
      </c>
      <c r="E17" s="27">
        <f t="shared" si="0"/>
        <v>32397452</v>
      </c>
      <c r="F17" s="28">
        <f t="shared" si="0"/>
        <v>32397452</v>
      </c>
      <c r="G17" s="28">
        <f t="shared" si="0"/>
        <v>35116695</v>
      </c>
      <c r="H17" s="28">
        <f t="shared" si="0"/>
        <v>0</v>
      </c>
      <c r="I17" s="28">
        <f t="shared" si="0"/>
        <v>-6691357</v>
      </c>
      <c r="J17" s="28">
        <f t="shared" si="0"/>
        <v>28425338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28425338</v>
      </c>
      <c r="X17" s="28">
        <f t="shared" si="0"/>
        <v>33849246</v>
      </c>
      <c r="Y17" s="28">
        <f t="shared" si="0"/>
        <v>-5423908</v>
      </c>
      <c r="Z17" s="29">
        <f>+IF(X17&lt;&gt;0,+(Y17/X17)*100,0)</f>
        <v>-16.023718814888817</v>
      </c>
      <c r="AA17" s="30">
        <f>SUM(AA6:AA16)</f>
        <v>32397452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-43439254</v>
      </c>
      <c r="D26" s="18"/>
      <c r="E26" s="19">
        <v>-1080000</v>
      </c>
      <c r="F26" s="20">
        <v>-1080000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-1080000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-43439254</v>
      </c>
      <c r="D27" s="26">
        <f>SUM(D21:D26)</f>
        <v>0</v>
      </c>
      <c r="E27" s="27">
        <f t="shared" si="1"/>
        <v>-1080000</v>
      </c>
      <c r="F27" s="28">
        <f t="shared" si="1"/>
        <v>-1080000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-1080000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15104949</v>
      </c>
      <c r="D38" s="32">
        <f>+D17+D27+D36</f>
        <v>0</v>
      </c>
      <c r="E38" s="33">
        <f t="shared" si="3"/>
        <v>31317452</v>
      </c>
      <c r="F38" s="2">
        <f t="shared" si="3"/>
        <v>31317452</v>
      </c>
      <c r="G38" s="2">
        <f t="shared" si="3"/>
        <v>35116695</v>
      </c>
      <c r="H38" s="2">
        <f t="shared" si="3"/>
        <v>0</v>
      </c>
      <c r="I38" s="2">
        <f t="shared" si="3"/>
        <v>-6691357</v>
      </c>
      <c r="J38" s="2">
        <f t="shared" si="3"/>
        <v>28425338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28425338</v>
      </c>
      <c r="X38" s="2">
        <f t="shared" si="3"/>
        <v>33849246</v>
      </c>
      <c r="Y38" s="2">
        <f t="shared" si="3"/>
        <v>-5423908</v>
      </c>
      <c r="Z38" s="34">
        <f>+IF(X38&lt;&gt;0,+(Y38/X38)*100,0)</f>
        <v>-16.023718814888817</v>
      </c>
      <c r="AA38" s="35">
        <f>+AA17+AA27+AA36</f>
        <v>31317452</v>
      </c>
    </row>
    <row r="39" spans="1:27" x14ac:dyDescent="0.25">
      <c r="A39" s="23" t="s">
        <v>60</v>
      </c>
      <c r="B39" s="17"/>
      <c r="C39" s="32">
        <v>-116526602</v>
      </c>
      <c r="D39" s="32"/>
      <c r="E39" s="33">
        <v>-128179262</v>
      </c>
      <c r="F39" s="2">
        <v>-128179262</v>
      </c>
      <c r="G39" s="2">
        <v>-98206252</v>
      </c>
      <c r="H39" s="2">
        <f>+G40+H60</f>
        <v>-66304957</v>
      </c>
      <c r="I39" s="2">
        <f>+H40+I60</f>
        <v>-66304957</v>
      </c>
      <c r="J39" s="2">
        <f>+G39</f>
        <v>-98206252</v>
      </c>
      <c r="K39" s="2">
        <f>+I40+K60</f>
        <v>-72996314</v>
      </c>
      <c r="L39" s="2">
        <f>+K40+L60</f>
        <v>-72996314</v>
      </c>
      <c r="M39" s="2">
        <f>+L40+M60</f>
        <v>-72996314</v>
      </c>
      <c r="N39" s="2">
        <f>+K39</f>
        <v>-72996314</v>
      </c>
      <c r="O39" s="2">
        <f>+M40+O60</f>
        <v>-72996314</v>
      </c>
      <c r="P39" s="2">
        <f>+O40+P60</f>
        <v>-72996314</v>
      </c>
      <c r="Q39" s="2">
        <f>+P40+Q60</f>
        <v>-72996314</v>
      </c>
      <c r="R39" s="2">
        <f>+O39</f>
        <v>-72996314</v>
      </c>
      <c r="S39" s="2">
        <f>+Q40+S60</f>
        <v>-72996314</v>
      </c>
      <c r="T39" s="2">
        <f>+S40+T60</f>
        <v>-72996314</v>
      </c>
      <c r="U39" s="2">
        <f>+T40+U60</f>
        <v>-72996314</v>
      </c>
      <c r="V39" s="2">
        <f>+S39</f>
        <v>-72996314</v>
      </c>
      <c r="W39" s="2">
        <f>+G39</f>
        <v>-98206252</v>
      </c>
      <c r="X39" s="2">
        <v>-128179262</v>
      </c>
      <c r="Y39" s="2">
        <f>+W39-X39</f>
        <v>29973010</v>
      </c>
      <c r="Z39" s="34">
        <f>+IF(X39&lt;&gt;0,+(Y39/X39)*100,0)</f>
        <v>-23.383665604191105</v>
      </c>
      <c r="AA39" s="35">
        <v>-128179262</v>
      </c>
    </row>
    <row r="40" spans="1:27" x14ac:dyDescent="0.25">
      <c r="A40" s="41" t="s">
        <v>62</v>
      </c>
      <c r="B40" s="42" t="s">
        <v>61</v>
      </c>
      <c r="C40" s="43">
        <f>+C38+C39</f>
        <v>-101421653</v>
      </c>
      <c r="D40" s="43">
        <f t="shared" ref="D40:AA40" si="4">+D38+D39</f>
        <v>0</v>
      </c>
      <c r="E40" s="44">
        <f t="shared" si="4"/>
        <v>-96861810</v>
      </c>
      <c r="F40" s="45">
        <f t="shared" si="4"/>
        <v>-96861810</v>
      </c>
      <c r="G40" s="45">
        <f t="shared" si="4"/>
        <v>-63089557</v>
      </c>
      <c r="H40" s="45">
        <f t="shared" si="4"/>
        <v>-66304957</v>
      </c>
      <c r="I40" s="45">
        <f t="shared" si="4"/>
        <v>-72996314</v>
      </c>
      <c r="J40" s="45">
        <f>+I40</f>
        <v>-72996314</v>
      </c>
      <c r="K40" s="45">
        <f t="shared" si="4"/>
        <v>-72996314</v>
      </c>
      <c r="L40" s="45">
        <f t="shared" si="4"/>
        <v>-72996314</v>
      </c>
      <c r="M40" s="45">
        <f t="shared" si="4"/>
        <v>-72996314</v>
      </c>
      <c r="N40" s="45">
        <f>+M40</f>
        <v>-72996314</v>
      </c>
      <c r="O40" s="45">
        <f t="shared" si="4"/>
        <v>-72996314</v>
      </c>
      <c r="P40" s="45">
        <f t="shared" si="4"/>
        <v>-72996314</v>
      </c>
      <c r="Q40" s="45">
        <f t="shared" si="4"/>
        <v>-72996314</v>
      </c>
      <c r="R40" s="45">
        <f>+Q40</f>
        <v>-72996314</v>
      </c>
      <c r="S40" s="45">
        <f t="shared" si="4"/>
        <v>-72996314</v>
      </c>
      <c r="T40" s="45">
        <f t="shared" si="4"/>
        <v>-72996314</v>
      </c>
      <c r="U40" s="45">
        <f t="shared" si="4"/>
        <v>-72996314</v>
      </c>
      <c r="V40" s="45">
        <f>+U40</f>
        <v>-72996314</v>
      </c>
      <c r="W40" s="45">
        <f>+V40</f>
        <v>-72996314</v>
      </c>
      <c r="X40" s="45">
        <f t="shared" si="4"/>
        <v>-94330016</v>
      </c>
      <c r="Y40" s="45">
        <f t="shared" si="4"/>
        <v>24549102</v>
      </c>
      <c r="Z40" s="46">
        <f>+IF(X40&lt;&gt;0,+(Y40/X40)*100,0)</f>
        <v>-26.024698225430175</v>
      </c>
      <c r="AA40" s="47">
        <f t="shared" si="4"/>
        <v>-96861810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-98206252</v>
      </c>
      <c r="H60">
        <v>-3215400</v>
      </c>
      <c r="J60">
        <v>-98206252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-835729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-835729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-835729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-835729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199794699</v>
      </c>
      <c r="D7" s="18"/>
      <c r="E7" s="19">
        <v>145664077</v>
      </c>
      <c r="F7" s="20">
        <v>145664077</v>
      </c>
      <c r="G7" s="20">
        <v>17123896</v>
      </c>
      <c r="H7" s="20">
        <v>16801771</v>
      </c>
      <c r="I7" s="20">
        <v>17687208</v>
      </c>
      <c r="J7" s="20">
        <v>51612875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51612875</v>
      </c>
      <c r="X7" s="20">
        <v>36416013</v>
      </c>
      <c r="Y7" s="20">
        <v>15196862</v>
      </c>
      <c r="Z7" s="21">
        <v>41.731262562982941</v>
      </c>
      <c r="AA7" s="22">
        <v>145664077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530</v>
      </c>
      <c r="F8" s="20">
        <v>530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132</v>
      </c>
      <c r="Y8" s="20">
        <v>-132</v>
      </c>
      <c r="Z8" s="21">
        <v>-100</v>
      </c>
      <c r="AA8" s="22">
        <v>530</v>
      </c>
    </row>
    <row r="9" spans="1:27" x14ac:dyDescent="0.25">
      <c r="A9" s="23" t="s">
        <v>37</v>
      </c>
      <c r="B9" s="17" t="s">
        <v>6</v>
      </c>
      <c r="C9" s="18">
        <v>6101630</v>
      </c>
      <c r="D9" s="18"/>
      <c r="E9" s="19">
        <v>36444435</v>
      </c>
      <c r="F9" s="20">
        <v>36444435</v>
      </c>
      <c r="G9" s="20">
        <v>19173206</v>
      </c>
      <c r="H9" s="20"/>
      <c r="I9" s="20"/>
      <c r="J9" s="20">
        <v>19173206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19173206</v>
      </c>
      <c r="X9" s="20">
        <v>9111108</v>
      </c>
      <c r="Y9" s="20">
        <v>10062098</v>
      </c>
      <c r="Z9" s="21">
        <v>110.43769868604345</v>
      </c>
      <c r="AA9" s="22">
        <v>36444435</v>
      </c>
    </row>
    <row r="10" spans="1:27" x14ac:dyDescent="0.25">
      <c r="A10" s="23" t="s">
        <v>38</v>
      </c>
      <c r="B10" s="17" t="s">
        <v>6</v>
      </c>
      <c r="C10" s="18">
        <v>48505000</v>
      </c>
      <c r="D10" s="18"/>
      <c r="E10" s="19">
        <v>81580529</v>
      </c>
      <c r="F10" s="20">
        <v>81580529</v>
      </c>
      <c r="G10" s="20">
        <v>2001277</v>
      </c>
      <c r="H10" s="20">
        <v>49183990</v>
      </c>
      <c r="I10" s="20"/>
      <c r="J10" s="20">
        <v>51185267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51185267</v>
      </c>
      <c r="X10" s="20">
        <v>20395131</v>
      </c>
      <c r="Y10" s="20">
        <v>30790136</v>
      </c>
      <c r="Z10" s="21">
        <v>150.96807174222121</v>
      </c>
      <c r="AA10" s="22">
        <v>81580529</v>
      </c>
    </row>
    <row r="11" spans="1:27" x14ac:dyDescent="0.25">
      <c r="A11" s="23" t="s">
        <v>39</v>
      </c>
      <c r="B11" s="17" t="s">
        <v>32</v>
      </c>
      <c r="C11" s="18">
        <v>1214492</v>
      </c>
      <c r="D11" s="18"/>
      <c r="E11" s="19">
        <v>9399226</v>
      </c>
      <c r="F11" s="20">
        <v>9399226</v>
      </c>
      <c r="G11" s="20">
        <v>200279</v>
      </c>
      <c r="H11" s="20">
        <v>200564</v>
      </c>
      <c r="I11" s="20">
        <v>257633</v>
      </c>
      <c r="J11" s="20">
        <v>658476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658476</v>
      </c>
      <c r="X11" s="20">
        <v>2349813</v>
      </c>
      <c r="Y11" s="20">
        <v>-1691337</v>
      </c>
      <c r="Z11" s="21">
        <v>-71.977514806497368</v>
      </c>
      <c r="AA11" s="22">
        <v>9399226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-40330017</v>
      </c>
      <c r="D14" s="18"/>
      <c r="E14" s="19">
        <v>-102702742</v>
      </c>
      <c r="F14" s="20">
        <v>-102702742</v>
      </c>
      <c r="G14" s="20">
        <v>-1957414</v>
      </c>
      <c r="H14" s="20">
        <v>-1580043</v>
      </c>
      <c r="I14" s="20">
        <v>-4685624</v>
      </c>
      <c r="J14" s="20">
        <v>-8223081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-8223081</v>
      </c>
      <c r="X14" s="20">
        <v>-25675677</v>
      </c>
      <c r="Y14" s="20">
        <v>17452596</v>
      </c>
      <c r="Z14" s="21">
        <v>-67.973265125589492</v>
      </c>
      <c r="AA14" s="22">
        <v>-102702742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215285804</v>
      </c>
      <c r="D17" s="26">
        <f>SUM(D6:D16)</f>
        <v>0</v>
      </c>
      <c r="E17" s="27">
        <f t="shared" si="0"/>
        <v>170386055</v>
      </c>
      <c r="F17" s="28">
        <f t="shared" si="0"/>
        <v>170386055</v>
      </c>
      <c r="G17" s="28">
        <f t="shared" si="0"/>
        <v>36541244</v>
      </c>
      <c r="H17" s="28">
        <f t="shared" si="0"/>
        <v>64606282</v>
      </c>
      <c r="I17" s="28">
        <f t="shared" si="0"/>
        <v>13259217</v>
      </c>
      <c r="J17" s="28">
        <f t="shared" si="0"/>
        <v>114406743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114406743</v>
      </c>
      <c r="X17" s="28">
        <f t="shared" si="0"/>
        <v>42596520</v>
      </c>
      <c r="Y17" s="28">
        <f t="shared" si="0"/>
        <v>71810223</v>
      </c>
      <c r="Z17" s="29">
        <f>+IF(X17&lt;&gt;0,+(Y17/X17)*100,0)</f>
        <v>168.5823701091075</v>
      </c>
      <c r="AA17" s="30">
        <f>SUM(AA6:AA16)</f>
        <v>170386055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-87997026</v>
      </c>
      <c r="D26" s="18"/>
      <c r="E26" s="19">
        <v>-67392611</v>
      </c>
      <c r="F26" s="20">
        <v>-67392611</v>
      </c>
      <c r="G26" s="20">
        <v>-3845479</v>
      </c>
      <c r="H26" s="20">
        <v>-7690873</v>
      </c>
      <c r="I26" s="20">
        <v>-7352093</v>
      </c>
      <c r="J26" s="20">
        <v>-18888445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-18888445</v>
      </c>
      <c r="X26" s="20">
        <v>-16848156</v>
      </c>
      <c r="Y26" s="20">
        <v>-2040289</v>
      </c>
      <c r="Z26" s="21">
        <v>12.109865317011547</v>
      </c>
      <c r="AA26" s="22">
        <v>-67392611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-87997026</v>
      </c>
      <c r="D27" s="26">
        <f>SUM(D21:D26)</f>
        <v>0</v>
      </c>
      <c r="E27" s="27">
        <f t="shared" si="1"/>
        <v>-67392611</v>
      </c>
      <c r="F27" s="28">
        <f t="shared" si="1"/>
        <v>-67392611</v>
      </c>
      <c r="G27" s="28">
        <f t="shared" si="1"/>
        <v>-3845479</v>
      </c>
      <c r="H27" s="28">
        <f t="shared" si="1"/>
        <v>-7690873</v>
      </c>
      <c r="I27" s="28">
        <f t="shared" si="1"/>
        <v>-7352093</v>
      </c>
      <c r="J27" s="28">
        <f t="shared" si="1"/>
        <v>-18888445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-18888445</v>
      </c>
      <c r="X27" s="28">
        <f t="shared" si="1"/>
        <v>-16848156</v>
      </c>
      <c r="Y27" s="28">
        <f t="shared" si="1"/>
        <v>-2040289</v>
      </c>
      <c r="Z27" s="29">
        <f>+IF(X27&lt;&gt;0,+(Y27/X27)*100,0)</f>
        <v>12.109865317011547</v>
      </c>
      <c r="AA27" s="30">
        <f>SUM(AA21:AA26)</f>
        <v>-67392611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127288778</v>
      </c>
      <c r="D38" s="32">
        <f>+D17+D27+D36</f>
        <v>0</v>
      </c>
      <c r="E38" s="33">
        <f t="shared" si="3"/>
        <v>102993444</v>
      </c>
      <c r="F38" s="2">
        <f t="shared" si="3"/>
        <v>102993444</v>
      </c>
      <c r="G38" s="2">
        <f t="shared" si="3"/>
        <v>32695765</v>
      </c>
      <c r="H38" s="2">
        <f t="shared" si="3"/>
        <v>56915409</v>
      </c>
      <c r="I38" s="2">
        <f t="shared" si="3"/>
        <v>5907124</v>
      </c>
      <c r="J38" s="2">
        <f t="shared" si="3"/>
        <v>95518298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95518298</v>
      </c>
      <c r="X38" s="2">
        <f t="shared" si="3"/>
        <v>25748364</v>
      </c>
      <c r="Y38" s="2">
        <f t="shared" si="3"/>
        <v>69769934</v>
      </c>
      <c r="Z38" s="34">
        <f>+IF(X38&lt;&gt;0,+(Y38/X38)*100,0)</f>
        <v>270.96841570206169</v>
      </c>
      <c r="AA38" s="35">
        <f>+AA17+AA27+AA36</f>
        <v>102993444</v>
      </c>
    </row>
    <row r="39" spans="1:27" x14ac:dyDescent="0.25">
      <c r="A39" s="23" t="s">
        <v>60</v>
      </c>
      <c r="B39" s="17"/>
      <c r="C39" s="32">
        <v>-504067551</v>
      </c>
      <c r="D39" s="32"/>
      <c r="E39" s="33">
        <v>-317421776</v>
      </c>
      <c r="F39" s="2">
        <v>-317421776</v>
      </c>
      <c r="G39" s="2">
        <v>-378136345</v>
      </c>
      <c r="H39" s="2">
        <f>+G40+H60</f>
        <v>-345440580</v>
      </c>
      <c r="I39" s="2">
        <f>+H40+I60</f>
        <v>-288525171</v>
      </c>
      <c r="J39" s="2">
        <f>+G39</f>
        <v>-378136345</v>
      </c>
      <c r="K39" s="2">
        <f>+I40+K60</f>
        <v>-282618047</v>
      </c>
      <c r="L39" s="2">
        <f>+K40+L60</f>
        <v>-282618047</v>
      </c>
      <c r="M39" s="2">
        <f>+L40+M60</f>
        <v>-282618047</v>
      </c>
      <c r="N39" s="2">
        <f>+K39</f>
        <v>-282618047</v>
      </c>
      <c r="O39" s="2">
        <f>+M40+O60</f>
        <v>-282618047</v>
      </c>
      <c r="P39" s="2">
        <f>+O40+P60</f>
        <v>-282618047</v>
      </c>
      <c r="Q39" s="2">
        <f>+P40+Q60</f>
        <v>-282618047</v>
      </c>
      <c r="R39" s="2">
        <f>+O39</f>
        <v>-282618047</v>
      </c>
      <c r="S39" s="2">
        <f>+Q40+S60</f>
        <v>-282618047</v>
      </c>
      <c r="T39" s="2">
        <f>+S40+T60</f>
        <v>-282618047</v>
      </c>
      <c r="U39" s="2">
        <f>+T40+U60</f>
        <v>-282618047</v>
      </c>
      <c r="V39" s="2">
        <f>+S39</f>
        <v>-282618047</v>
      </c>
      <c r="W39" s="2">
        <f>+G39</f>
        <v>-378136345</v>
      </c>
      <c r="X39" s="2">
        <v>-317421776</v>
      </c>
      <c r="Y39" s="2">
        <f>+W39-X39</f>
        <v>-60714569</v>
      </c>
      <c r="Z39" s="34">
        <f>+IF(X39&lt;&gt;0,+(Y39/X39)*100,0)</f>
        <v>19.127411409858659</v>
      </c>
      <c r="AA39" s="35">
        <v>-317421776</v>
      </c>
    </row>
    <row r="40" spans="1:27" x14ac:dyDescent="0.25">
      <c r="A40" s="41" t="s">
        <v>62</v>
      </c>
      <c r="B40" s="42" t="s">
        <v>61</v>
      </c>
      <c r="C40" s="43">
        <f>+C38+C39</f>
        <v>-376778773</v>
      </c>
      <c r="D40" s="43">
        <f t="shared" ref="D40:AA40" si="4">+D38+D39</f>
        <v>0</v>
      </c>
      <c r="E40" s="44">
        <f t="shared" si="4"/>
        <v>-214428332</v>
      </c>
      <c r="F40" s="45">
        <f t="shared" si="4"/>
        <v>-214428332</v>
      </c>
      <c r="G40" s="45">
        <f t="shared" si="4"/>
        <v>-345440580</v>
      </c>
      <c r="H40" s="45">
        <f t="shared" si="4"/>
        <v>-288525171</v>
      </c>
      <c r="I40" s="45">
        <f t="shared" si="4"/>
        <v>-282618047</v>
      </c>
      <c r="J40" s="45">
        <f>+I40</f>
        <v>-282618047</v>
      </c>
      <c r="K40" s="45">
        <f t="shared" si="4"/>
        <v>-282618047</v>
      </c>
      <c r="L40" s="45">
        <f t="shared" si="4"/>
        <v>-282618047</v>
      </c>
      <c r="M40" s="45">
        <f t="shared" si="4"/>
        <v>-282618047</v>
      </c>
      <c r="N40" s="45">
        <f>+M40</f>
        <v>-282618047</v>
      </c>
      <c r="O40" s="45">
        <f t="shared" si="4"/>
        <v>-282618047</v>
      </c>
      <c r="P40" s="45">
        <f t="shared" si="4"/>
        <v>-282618047</v>
      </c>
      <c r="Q40" s="45">
        <f t="shared" si="4"/>
        <v>-282618047</v>
      </c>
      <c r="R40" s="45">
        <f>+Q40</f>
        <v>-282618047</v>
      </c>
      <c r="S40" s="45">
        <f t="shared" si="4"/>
        <v>-282618047</v>
      </c>
      <c r="T40" s="45">
        <f t="shared" si="4"/>
        <v>-282618047</v>
      </c>
      <c r="U40" s="45">
        <f t="shared" si="4"/>
        <v>-282618047</v>
      </c>
      <c r="V40" s="45">
        <f>+U40</f>
        <v>-282618047</v>
      </c>
      <c r="W40" s="45">
        <f>+V40</f>
        <v>-282618047</v>
      </c>
      <c r="X40" s="45">
        <f t="shared" si="4"/>
        <v>-291673412</v>
      </c>
      <c r="Y40" s="45">
        <f t="shared" si="4"/>
        <v>9055365</v>
      </c>
      <c r="Z40" s="46">
        <f>+IF(X40&lt;&gt;0,+(Y40/X40)*100,0)</f>
        <v>-3.1046247712150055</v>
      </c>
      <c r="AA40" s="47">
        <f t="shared" si="4"/>
        <v>-214428332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-378136345</v>
      </c>
      <c r="J60">
        <v>-378136345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-32492000</v>
      </c>
      <c r="F14" s="20">
        <v>-32492000</v>
      </c>
      <c r="G14" s="20">
        <v>-5539461</v>
      </c>
      <c r="H14" s="20"/>
      <c r="I14" s="20"/>
      <c r="J14" s="20">
        <v>-5539461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-5539461</v>
      </c>
      <c r="X14" s="20">
        <v>-6756152</v>
      </c>
      <c r="Y14" s="20">
        <v>1216691</v>
      </c>
      <c r="Z14" s="21">
        <v>-18.008638645193301</v>
      </c>
      <c r="AA14" s="22">
        <v>-32492000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-32492000</v>
      </c>
      <c r="F17" s="28">
        <f t="shared" si="0"/>
        <v>-32492000</v>
      </c>
      <c r="G17" s="28">
        <f t="shared" si="0"/>
        <v>-5539461</v>
      </c>
      <c r="H17" s="28">
        <f t="shared" si="0"/>
        <v>0</v>
      </c>
      <c r="I17" s="28">
        <f t="shared" si="0"/>
        <v>0</v>
      </c>
      <c r="J17" s="28">
        <f t="shared" si="0"/>
        <v>-5539461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-5539461</v>
      </c>
      <c r="X17" s="28">
        <f t="shared" si="0"/>
        <v>-6756152</v>
      </c>
      <c r="Y17" s="28">
        <f t="shared" si="0"/>
        <v>1216691</v>
      </c>
      <c r="Z17" s="29">
        <f>+IF(X17&lt;&gt;0,+(Y17/X17)*100,0)</f>
        <v>-18.008638645193301</v>
      </c>
      <c r="AA17" s="30">
        <f>SUM(AA6:AA16)</f>
        <v>-32492000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-1250001</v>
      </c>
      <c r="Y26" s="20">
        <v>1250001</v>
      </c>
      <c r="Z26" s="21">
        <v>-100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-1250001</v>
      </c>
      <c r="Y27" s="28">
        <f t="shared" si="1"/>
        <v>1250001</v>
      </c>
      <c r="Z27" s="29">
        <f>+IF(X27&lt;&gt;0,+(Y27/X27)*100,0)</f>
        <v>-100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-37492000</v>
      </c>
      <c r="F38" s="2">
        <f t="shared" si="3"/>
        <v>-37492000</v>
      </c>
      <c r="G38" s="2">
        <f t="shared" si="3"/>
        <v>-5539461</v>
      </c>
      <c r="H38" s="2">
        <f t="shared" si="3"/>
        <v>0</v>
      </c>
      <c r="I38" s="2">
        <f t="shared" si="3"/>
        <v>0</v>
      </c>
      <c r="J38" s="2">
        <f t="shared" si="3"/>
        <v>-5539461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-5539461</v>
      </c>
      <c r="X38" s="2">
        <f t="shared" si="3"/>
        <v>-8006153</v>
      </c>
      <c r="Y38" s="2">
        <f t="shared" si="3"/>
        <v>2466692</v>
      </c>
      <c r="Z38" s="34">
        <f>+IF(X38&lt;&gt;0,+(Y38/X38)*100,0)</f>
        <v>-30.809953294672237</v>
      </c>
      <c r="AA38" s="35">
        <f>+AA17+AA27+AA36</f>
        <v>-37492000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-5539461</v>
      </c>
      <c r="I39" s="2">
        <f>+H40+I60</f>
        <v>-5539461</v>
      </c>
      <c r="J39" s="2">
        <f>+G39</f>
        <v>0</v>
      </c>
      <c r="K39" s="2">
        <f>+I40+K60</f>
        <v>-5539461</v>
      </c>
      <c r="L39" s="2">
        <f>+K40+L60</f>
        <v>-5539461</v>
      </c>
      <c r="M39" s="2">
        <f>+L40+M60</f>
        <v>-5539461</v>
      </c>
      <c r="N39" s="2">
        <f>+K39</f>
        <v>-5539461</v>
      </c>
      <c r="O39" s="2">
        <f>+M40+O60</f>
        <v>-5539461</v>
      </c>
      <c r="P39" s="2">
        <f>+O40+P60</f>
        <v>-5539461</v>
      </c>
      <c r="Q39" s="2">
        <f>+P40+Q60</f>
        <v>-5539461</v>
      </c>
      <c r="R39" s="2">
        <f>+O39</f>
        <v>-5539461</v>
      </c>
      <c r="S39" s="2">
        <f>+Q40+S60</f>
        <v>-5539461</v>
      </c>
      <c r="T39" s="2">
        <f>+S40+T60</f>
        <v>-5539461</v>
      </c>
      <c r="U39" s="2">
        <f>+T40+U60</f>
        <v>-5539461</v>
      </c>
      <c r="V39" s="2">
        <f>+S39</f>
        <v>-5539461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-37492000</v>
      </c>
      <c r="F40" s="45">
        <f t="shared" si="4"/>
        <v>-37492000</v>
      </c>
      <c r="G40" s="45">
        <f t="shared" si="4"/>
        <v>-5539461</v>
      </c>
      <c r="H40" s="45">
        <f t="shared" si="4"/>
        <v>-5539461</v>
      </c>
      <c r="I40" s="45">
        <f t="shared" si="4"/>
        <v>-5539461</v>
      </c>
      <c r="J40" s="45">
        <f>+I40</f>
        <v>-5539461</v>
      </c>
      <c r="K40" s="45">
        <f t="shared" si="4"/>
        <v>-5539461</v>
      </c>
      <c r="L40" s="45">
        <f t="shared" si="4"/>
        <v>-5539461</v>
      </c>
      <c r="M40" s="45">
        <f t="shared" si="4"/>
        <v>-5539461</v>
      </c>
      <c r="N40" s="45">
        <f>+M40</f>
        <v>-5539461</v>
      </c>
      <c r="O40" s="45">
        <f t="shared" si="4"/>
        <v>-5539461</v>
      </c>
      <c r="P40" s="45">
        <f t="shared" si="4"/>
        <v>-5539461</v>
      </c>
      <c r="Q40" s="45">
        <f t="shared" si="4"/>
        <v>-5539461</v>
      </c>
      <c r="R40" s="45">
        <f>+Q40</f>
        <v>-5539461</v>
      </c>
      <c r="S40" s="45">
        <f t="shared" si="4"/>
        <v>-5539461</v>
      </c>
      <c r="T40" s="45">
        <f t="shared" si="4"/>
        <v>-5539461</v>
      </c>
      <c r="U40" s="45">
        <f t="shared" si="4"/>
        <v>-5539461</v>
      </c>
      <c r="V40" s="45">
        <f>+U40</f>
        <v>-5539461</v>
      </c>
      <c r="W40" s="45">
        <f>+V40</f>
        <v>-5539461</v>
      </c>
      <c r="X40" s="45">
        <f t="shared" si="4"/>
        <v>-8006153</v>
      </c>
      <c r="Y40" s="45">
        <f t="shared" si="4"/>
        <v>2466692</v>
      </c>
      <c r="Z40" s="46">
        <f>+IF(X40&lt;&gt;0,+(Y40/X40)*100,0)</f>
        <v>-30.809953294672237</v>
      </c>
      <c r="AA40" s="47">
        <f t="shared" si="4"/>
        <v>-37492000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12450573</v>
      </c>
      <c r="F7" s="20">
        <v>12450573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3112644</v>
      </c>
      <c r="Y7" s="20">
        <v>-3112644</v>
      </c>
      <c r="Z7" s="21">
        <v>-100</v>
      </c>
      <c r="AA7" s="22">
        <v>12450573</v>
      </c>
    </row>
    <row r="8" spans="1:27" x14ac:dyDescent="0.25">
      <c r="A8" s="23" t="s">
        <v>36</v>
      </c>
      <c r="B8" s="17" t="s">
        <v>32</v>
      </c>
      <c r="C8" s="18">
        <v>7614357</v>
      </c>
      <c r="D8" s="18"/>
      <c r="E8" s="19">
        <v>3500158</v>
      </c>
      <c r="F8" s="20">
        <v>3500158</v>
      </c>
      <c r="G8" s="20">
        <v>868197</v>
      </c>
      <c r="H8" s="20">
        <v>470516</v>
      </c>
      <c r="I8" s="20">
        <v>726088</v>
      </c>
      <c r="J8" s="20">
        <v>2064801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2064801</v>
      </c>
      <c r="X8" s="20">
        <v>875037</v>
      </c>
      <c r="Y8" s="20">
        <v>1189764</v>
      </c>
      <c r="Z8" s="21">
        <v>135.96727909791244</v>
      </c>
      <c r="AA8" s="22">
        <v>3500158</v>
      </c>
    </row>
    <row r="9" spans="1:27" x14ac:dyDescent="0.25">
      <c r="A9" s="23" t="s">
        <v>37</v>
      </c>
      <c r="B9" s="17" t="s">
        <v>6</v>
      </c>
      <c r="C9" s="18">
        <v>9005622</v>
      </c>
      <c r="D9" s="18"/>
      <c r="E9" s="19"/>
      <c r="F9" s="20"/>
      <c r="G9" s="20">
        <v>892612</v>
      </c>
      <c r="H9" s="20">
        <v>774268</v>
      </c>
      <c r="I9" s="20">
        <v>1457158</v>
      </c>
      <c r="J9" s="20">
        <v>3124038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3124038</v>
      </c>
      <c r="X9" s="20"/>
      <c r="Y9" s="20">
        <v>3124038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-6051681</v>
      </c>
      <c r="D14" s="18"/>
      <c r="E14" s="19">
        <v>-16652517</v>
      </c>
      <c r="F14" s="20">
        <v>-16652517</v>
      </c>
      <c r="G14" s="20"/>
      <c r="H14" s="20">
        <v>-512952</v>
      </c>
      <c r="I14" s="20"/>
      <c r="J14" s="20">
        <v>-512952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-512952</v>
      </c>
      <c r="X14" s="20">
        <v>-4163130</v>
      </c>
      <c r="Y14" s="20">
        <v>3650178</v>
      </c>
      <c r="Z14" s="21">
        <v>-87.678693675191496</v>
      </c>
      <c r="AA14" s="22">
        <v>-16652517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-5996640</v>
      </c>
      <c r="F15" s="20">
        <v>-5996640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-1499160</v>
      </c>
      <c r="Y15" s="20">
        <v>1499160</v>
      </c>
      <c r="Z15" s="21">
        <v>-100</v>
      </c>
      <c r="AA15" s="22">
        <v>-5996640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10568298</v>
      </c>
      <c r="D17" s="26">
        <f>SUM(D6:D16)</f>
        <v>0</v>
      </c>
      <c r="E17" s="27">
        <f t="shared" si="0"/>
        <v>-6698426</v>
      </c>
      <c r="F17" s="28">
        <f t="shared" si="0"/>
        <v>-6698426</v>
      </c>
      <c r="G17" s="28">
        <f t="shared" si="0"/>
        <v>1760809</v>
      </c>
      <c r="H17" s="28">
        <f t="shared" si="0"/>
        <v>731832</v>
      </c>
      <c r="I17" s="28">
        <f t="shared" si="0"/>
        <v>2183246</v>
      </c>
      <c r="J17" s="28">
        <f t="shared" si="0"/>
        <v>4675887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4675887</v>
      </c>
      <c r="X17" s="28">
        <f t="shared" si="0"/>
        <v>-1674609</v>
      </c>
      <c r="Y17" s="28">
        <f t="shared" si="0"/>
        <v>6350496</v>
      </c>
      <c r="Z17" s="29">
        <f>+IF(X17&lt;&gt;0,+(Y17/X17)*100,0)</f>
        <v>-379.22261256209657</v>
      </c>
      <c r="AA17" s="30">
        <f>SUM(AA6:AA16)</f>
        <v>-6698426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-3917391</v>
      </c>
      <c r="D26" s="18"/>
      <c r="E26" s="19"/>
      <c r="F26" s="20"/>
      <c r="G26" s="20">
        <v>-1544795</v>
      </c>
      <c r="H26" s="20"/>
      <c r="I26" s="20"/>
      <c r="J26" s="20">
        <v>-1544795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-1544795</v>
      </c>
      <c r="X26" s="20"/>
      <c r="Y26" s="20">
        <v>-1544795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-3917391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-1544795</v>
      </c>
      <c r="H27" s="28">
        <f t="shared" si="1"/>
        <v>0</v>
      </c>
      <c r="I27" s="28">
        <f t="shared" si="1"/>
        <v>0</v>
      </c>
      <c r="J27" s="28">
        <f t="shared" si="1"/>
        <v>-1544795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-1544795</v>
      </c>
      <c r="X27" s="28">
        <f t="shared" si="1"/>
        <v>0</v>
      </c>
      <c r="Y27" s="28">
        <f t="shared" si="1"/>
        <v>-1544795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6650907</v>
      </c>
      <c r="D38" s="32">
        <f>+D17+D27+D36</f>
        <v>0</v>
      </c>
      <c r="E38" s="33">
        <f t="shared" si="3"/>
        <v>-6698426</v>
      </c>
      <c r="F38" s="2">
        <f t="shared" si="3"/>
        <v>-6698426</v>
      </c>
      <c r="G38" s="2">
        <f t="shared" si="3"/>
        <v>216014</v>
      </c>
      <c r="H38" s="2">
        <f t="shared" si="3"/>
        <v>731832</v>
      </c>
      <c r="I38" s="2">
        <f t="shared" si="3"/>
        <v>2183246</v>
      </c>
      <c r="J38" s="2">
        <f t="shared" si="3"/>
        <v>3131092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3131092</v>
      </c>
      <c r="X38" s="2">
        <f t="shared" si="3"/>
        <v>-1674609</v>
      </c>
      <c r="Y38" s="2">
        <f t="shared" si="3"/>
        <v>4805701</v>
      </c>
      <c r="Z38" s="34">
        <f>+IF(X38&lt;&gt;0,+(Y38/X38)*100,0)</f>
        <v>-286.97451166212534</v>
      </c>
      <c r="AA38" s="35">
        <f>+AA17+AA27+AA36</f>
        <v>-6698426</v>
      </c>
    </row>
    <row r="39" spans="1:27" x14ac:dyDescent="0.25">
      <c r="A39" s="23" t="s">
        <v>60</v>
      </c>
      <c r="B39" s="17"/>
      <c r="C39" s="32">
        <v>51756017</v>
      </c>
      <c r="D39" s="32"/>
      <c r="E39" s="33"/>
      <c r="F39" s="2"/>
      <c r="G39" s="2">
        <v>59451307</v>
      </c>
      <c r="H39" s="2">
        <f>+G40+H60</f>
        <v>59667321</v>
      </c>
      <c r="I39" s="2">
        <f>+H40+I60</f>
        <v>60399153</v>
      </c>
      <c r="J39" s="2">
        <f>+G39</f>
        <v>59451307</v>
      </c>
      <c r="K39" s="2">
        <f>+I40+K60</f>
        <v>62582399</v>
      </c>
      <c r="L39" s="2">
        <f>+K40+L60</f>
        <v>62582399</v>
      </c>
      <c r="M39" s="2">
        <f>+L40+M60</f>
        <v>62582399</v>
      </c>
      <c r="N39" s="2">
        <f>+K39</f>
        <v>62582399</v>
      </c>
      <c r="O39" s="2">
        <f>+M40+O60</f>
        <v>62582399</v>
      </c>
      <c r="P39" s="2">
        <f>+O40+P60</f>
        <v>62582399</v>
      </c>
      <c r="Q39" s="2">
        <f>+P40+Q60</f>
        <v>62582399</v>
      </c>
      <c r="R39" s="2">
        <f>+O39</f>
        <v>62582399</v>
      </c>
      <c r="S39" s="2">
        <f>+Q40+S60</f>
        <v>62582399</v>
      </c>
      <c r="T39" s="2">
        <f>+S40+T60</f>
        <v>62582399</v>
      </c>
      <c r="U39" s="2">
        <f>+T40+U60</f>
        <v>62582399</v>
      </c>
      <c r="V39" s="2">
        <f>+S39</f>
        <v>62582399</v>
      </c>
      <c r="W39" s="2">
        <f>+G39</f>
        <v>59451307</v>
      </c>
      <c r="X39" s="2"/>
      <c r="Y39" s="2">
        <f>+W39-X39</f>
        <v>59451307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58406924</v>
      </c>
      <c r="D40" s="43">
        <f t="shared" ref="D40:AA40" si="4">+D38+D39</f>
        <v>0</v>
      </c>
      <c r="E40" s="44">
        <f t="shared" si="4"/>
        <v>-6698426</v>
      </c>
      <c r="F40" s="45">
        <f t="shared" si="4"/>
        <v>-6698426</v>
      </c>
      <c r="G40" s="45">
        <f t="shared" si="4"/>
        <v>59667321</v>
      </c>
      <c r="H40" s="45">
        <f t="shared" si="4"/>
        <v>60399153</v>
      </c>
      <c r="I40" s="45">
        <f t="shared" si="4"/>
        <v>62582399</v>
      </c>
      <c r="J40" s="45">
        <f>+I40</f>
        <v>62582399</v>
      </c>
      <c r="K40" s="45">
        <f t="shared" si="4"/>
        <v>62582399</v>
      </c>
      <c r="L40" s="45">
        <f t="shared" si="4"/>
        <v>62582399</v>
      </c>
      <c r="M40" s="45">
        <f t="shared" si="4"/>
        <v>62582399</v>
      </c>
      <c r="N40" s="45">
        <f>+M40</f>
        <v>62582399</v>
      </c>
      <c r="O40" s="45">
        <f t="shared" si="4"/>
        <v>62582399</v>
      </c>
      <c r="P40" s="45">
        <f t="shared" si="4"/>
        <v>62582399</v>
      </c>
      <c r="Q40" s="45">
        <f t="shared" si="4"/>
        <v>62582399</v>
      </c>
      <c r="R40" s="45">
        <f>+Q40</f>
        <v>62582399</v>
      </c>
      <c r="S40" s="45">
        <f t="shared" si="4"/>
        <v>62582399</v>
      </c>
      <c r="T40" s="45">
        <f t="shared" si="4"/>
        <v>62582399</v>
      </c>
      <c r="U40" s="45">
        <f t="shared" si="4"/>
        <v>62582399</v>
      </c>
      <c r="V40" s="45">
        <f>+U40</f>
        <v>62582399</v>
      </c>
      <c r="W40" s="45">
        <f>+V40</f>
        <v>62582399</v>
      </c>
      <c r="X40" s="45">
        <f t="shared" si="4"/>
        <v>-1674609</v>
      </c>
      <c r="Y40" s="45">
        <f t="shared" si="4"/>
        <v>64257008</v>
      </c>
      <c r="Z40" s="46">
        <f>+IF(X40&lt;&gt;0,+(Y40/X40)*100,0)</f>
        <v>-3837.1349968858403</v>
      </c>
      <c r="AA40" s="47">
        <f t="shared" si="4"/>
        <v>-6698426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59451307</v>
      </c>
      <c r="J60">
        <v>59451307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35490450</v>
      </c>
      <c r="F7" s="20">
        <v>35490450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8872614</v>
      </c>
      <c r="Y7" s="20">
        <v>-8872614</v>
      </c>
      <c r="Z7" s="21">
        <v>-100</v>
      </c>
      <c r="AA7" s="22">
        <v>35490450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44357</v>
      </c>
      <c r="F8" s="20">
        <v>44357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11088</v>
      </c>
      <c r="Y8" s="20">
        <v>-11088</v>
      </c>
      <c r="Z8" s="21">
        <v>-100</v>
      </c>
      <c r="AA8" s="22">
        <v>44357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-90864</v>
      </c>
      <c r="D14" s="18"/>
      <c r="E14" s="19">
        <v>-29180823</v>
      </c>
      <c r="F14" s="20">
        <v>-29180823</v>
      </c>
      <c r="G14" s="20">
        <v>-908111</v>
      </c>
      <c r="H14" s="20">
        <v>-175962</v>
      </c>
      <c r="I14" s="20">
        <v>-202158</v>
      </c>
      <c r="J14" s="20">
        <v>-1286231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-1286231</v>
      </c>
      <c r="X14" s="20">
        <v>-7295205</v>
      </c>
      <c r="Y14" s="20">
        <v>6008974</v>
      </c>
      <c r="Z14" s="21">
        <v>-82.368816229290331</v>
      </c>
      <c r="AA14" s="22">
        <v>-29180823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-90864</v>
      </c>
      <c r="D17" s="26">
        <f>SUM(D6:D16)</f>
        <v>0</v>
      </c>
      <c r="E17" s="27">
        <f t="shared" si="0"/>
        <v>6353984</v>
      </c>
      <c r="F17" s="28">
        <f t="shared" si="0"/>
        <v>6353984</v>
      </c>
      <c r="G17" s="28">
        <f t="shared" si="0"/>
        <v>-908111</v>
      </c>
      <c r="H17" s="28">
        <f t="shared" si="0"/>
        <v>-175962</v>
      </c>
      <c r="I17" s="28">
        <f t="shared" si="0"/>
        <v>-202158</v>
      </c>
      <c r="J17" s="28">
        <f t="shared" si="0"/>
        <v>-1286231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-1286231</v>
      </c>
      <c r="X17" s="28">
        <f t="shared" si="0"/>
        <v>1588497</v>
      </c>
      <c r="Y17" s="28">
        <f t="shared" si="0"/>
        <v>-2874728</v>
      </c>
      <c r="Z17" s="29">
        <f>+IF(X17&lt;&gt;0,+(Y17/X17)*100,0)</f>
        <v>-180.97157249903526</v>
      </c>
      <c r="AA17" s="30">
        <f>SUM(AA6:AA16)</f>
        <v>6353984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-14942836</v>
      </c>
      <c r="F26" s="20">
        <v>-14942836</v>
      </c>
      <c r="G26" s="20"/>
      <c r="H26" s="20">
        <v>-2500719</v>
      </c>
      <c r="I26" s="20">
        <v>-197538</v>
      </c>
      <c r="J26" s="20">
        <v>-2698257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-2698257</v>
      </c>
      <c r="X26" s="20">
        <v>-3735711</v>
      </c>
      <c r="Y26" s="20">
        <v>1037454</v>
      </c>
      <c r="Z26" s="21">
        <v>-27.771259607608833</v>
      </c>
      <c r="AA26" s="22">
        <v>-14942836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-14942836</v>
      </c>
      <c r="F27" s="28">
        <f t="shared" si="1"/>
        <v>-14942836</v>
      </c>
      <c r="G27" s="28">
        <f t="shared" si="1"/>
        <v>0</v>
      </c>
      <c r="H27" s="28">
        <f t="shared" si="1"/>
        <v>-2500719</v>
      </c>
      <c r="I27" s="28">
        <f t="shared" si="1"/>
        <v>-197538</v>
      </c>
      <c r="J27" s="28">
        <f t="shared" si="1"/>
        <v>-2698257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-2698257</v>
      </c>
      <c r="X27" s="28">
        <f t="shared" si="1"/>
        <v>-3735711</v>
      </c>
      <c r="Y27" s="28">
        <f t="shared" si="1"/>
        <v>1037454</v>
      </c>
      <c r="Z27" s="29">
        <f>+IF(X27&lt;&gt;0,+(Y27/X27)*100,0)</f>
        <v>-27.771259607608833</v>
      </c>
      <c r="AA27" s="30">
        <f>SUM(AA21:AA26)</f>
        <v>-14942836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-90864</v>
      </c>
      <c r="D38" s="32">
        <f>+D17+D27+D36</f>
        <v>0</v>
      </c>
      <c r="E38" s="33">
        <f t="shared" si="3"/>
        <v>-8588852</v>
      </c>
      <c r="F38" s="2">
        <f t="shared" si="3"/>
        <v>-8588852</v>
      </c>
      <c r="G38" s="2">
        <f t="shared" si="3"/>
        <v>-908111</v>
      </c>
      <c r="H38" s="2">
        <f t="shared" si="3"/>
        <v>-2676681</v>
      </c>
      <c r="I38" s="2">
        <f t="shared" si="3"/>
        <v>-399696</v>
      </c>
      <c r="J38" s="2">
        <f t="shared" si="3"/>
        <v>-3984488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-3984488</v>
      </c>
      <c r="X38" s="2">
        <f t="shared" si="3"/>
        <v>-2147214</v>
      </c>
      <c r="Y38" s="2">
        <f t="shared" si="3"/>
        <v>-1837274</v>
      </c>
      <c r="Z38" s="34">
        <f>+IF(X38&lt;&gt;0,+(Y38/X38)*100,0)</f>
        <v>85.56548159615204</v>
      </c>
      <c r="AA38" s="35">
        <f>+AA17+AA27+AA36</f>
        <v>-8588852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-908111</v>
      </c>
      <c r="I39" s="2">
        <f>+H40+I60</f>
        <v>-3584792</v>
      </c>
      <c r="J39" s="2">
        <f>+G39</f>
        <v>0</v>
      </c>
      <c r="K39" s="2">
        <f>+I40+K60</f>
        <v>-3984488</v>
      </c>
      <c r="L39" s="2">
        <f>+K40+L60</f>
        <v>-3984488</v>
      </c>
      <c r="M39" s="2">
        <f>+L40+M60</f>
        <v>-3984488</v>
      </c>
      <c r="N39" s="2">
        <f>+K39</f>
        <v>-3984488</v>
      </c>
      <c r="O39" s="2">
        <f>+M40+O60</f>
        <v>-3984488</v>
      </c>
      <c r="P39" s="2">
        <f>+O40+P60</f>
        <v>-3984488</v>
      </c>
      <c r="Q39" s="2">
        <f>+P40+Q60</f>
        <v>-3984488</v>
      </c>
      <c r="R39" s="2">
        <f>+O39</f>
        <v>-3984488</v>
      </c>
      <c r="S39" s="2">
        <f>+Q40+S60</f>
        <v>-3984488</v>
      </c>
      <c r="T39" s="2">
        <f>+S40+T60</f>
        <v>-3984488</v>
      </c>
      <c r="U39" s="2">
        <f>+T40+U60</f>
        <v>-3984488</v>
      </c>
      <c r="V39" s="2">
        <f>+S39</f>
        <v>-3984488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-90864</v>
      </c>
      <c r="D40" s="43">
        <f t="shared" ref="D40:AA40" si="4">+D38+D39</f>
        <v>0</v>
      </c>
      <c r="E40" s="44">
        <f t="shared" si="4"/>
        <v>-8588852</v>
      </c>
      <c r="F40" s="45">
        <f t="shared" si="4"/>
        <v>-8588852</v>
      </c>
      <c r="G40" s="45">
        <f t="shared" si="4"/>
        <v>-908111</v>
      </c>
      <c r="H40" s="45">
        <f t="shared" si="4"/>
        <v>-3584792</v>
      </c>
      <c r="I40" s="45">
        <f t="shared" si="4"/>
        <v>-3984488</v>
      </c>
      <c r="J40" s="45">
        <f>+I40</f>
        <v>-3984488</v>
      </c>
      <c r="K40" s="45">
        <f t="shared" si="4"/>
        <v>-3984488</v>
      </c>
      <c r="L40" s="45">
        <f t="shared" si="4"/>
        <v>-3984488</v>
      </c>
      <c r="M40" s="45">
        <f t="shared" si="4"/>
        <v>-3984488</v>
      </c>
      <c r="N40" s="45">
        <f>+M40</f>
        <v>-3984488</v>
      </c>
      <c r="O40" s="45">
        <f t="shared" si="4"/>
        <v>-3984488</v>
      </c>
      <c r="P40" s="45">
        <f t="shared" si="4"/>
        <v>-3984488</v>
      </c>
      <c r="Q40" s="45">
        <f t="shared" si="4"/>
        <v>-3984488</v>
      </c>
      <c r="R40" s="45">
        <f>+Q40</f>
        <v>-3984488</v>
      </c>
      <c r="S40" s="45">
        <f t="shared" si="4"/>
        <v>-3984488</v>
      </c>
      <c r="T40" s="45">
        <f t="shared" si="4"/>
        <v>-3984488</v>
      </c>
      <c r="U40" s="45">
        <f t="shared" si="4"/>
        <v>-3984488</v>
      </c>
      <c r="V40" s="45">
        <f>+U40</f>
        <v>-3984488</v>
      </c>
      <c r="W40" s="45">
        <f>+V40</f>
        <v>-3984488</v>
      </c>
      <c r="X40" s="45">
        <f t="shared" si="4"/>
        <v>-2147214</v>
      </c>
      <c r="Y40" s="45">
        <f t="shared" si="4"/>
        <v>-1837274</v>
      </c>
      <c r="Z40" s="46">
        <f>+IF(X40&lt;&gt;0,+(Y40/X40)*100,0)</f>
        <v>85.56548159615204</v>
      </c>
      <c r="AA40" s="47">
        <f t="shared" si="4"/>
        <v>-8588852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20127104</v>
      </c>
      <c r="D7" s="18"/>
      <c r="E7" s="19">
        <v>23515201</v>
      </c>
      <c r="F7" s="20">
        <v>23515201</v>
      </c>
      <c r="G7" s="20">
        <v>1759552</v>
      </c>
      <c r="H7" s="20">
        <v>1874173</v>
      </c>
      <c r="I7" s="20">
        <v>1607146</v>
      </c>
      <c r="J7" s="20">
        <v>5240871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5240871</v>
      </c>
      <c r="X7" s="20">
        <v>5878800</v>
      </c>
      <c r="Y7" s="20">
        <v>-637929</v>
      </c>
      <c r="Z7" s="21">
        <v>-10.851347213717085</v>
      </c>
      <c r="AA7" s="22">
        <v>23515201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1493457</v>
      </c>
      <c r="D9" s="18"/>
      <c r="E9" s="19">
        <v>1500000</v>
      </c>
      <c r="F9" s="20">
        <v>1500000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375000</v>
      </c>
      <c r="Y9" s="20">
        <v>-375000</v>
      </c>
      <c r="Z9" s="21">
        <v>-100</v>
      </c>
      <c r="AA9" s="22">
        <v>1500000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200731</v>
      </c>
      <c r="D11" s="18"/>
      <c r="E11" s="19">
        <v>4064580</v>
      </c>
      <c r="F11" s="20">
        <v>4064580</v>
      </c>
      <c r="G11" s="20">
        <v>11731</v>
      </c>
      <c r="H11" s="20">
        <v>21350</v>
      </c>
      <c r="I11" s="20">
        <v>12013</v>
      </c>
      <c r="J11" s="20">
        <v>45094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45094</v>
      </c>
      <c r="X11" s="20">
        <v>1016142</v>
      </c>
      <c r="Y11" s="20">
        <v>-971048</v>
      </c>
      <c r="Z11" s="21">
        <v>-95.562234412119565</v>
      </c>
      <c r="AA11" s="22">
        <v>4064580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-5206335</v>
      </c>
      <c r="D14" s="18"/>
      <c r="E14" s="19">
        <v>-6150000</v>
      </c>
      <c r="F14" s="20">
        <v>-6150000</v>
      </c>
      <c r="G14" s="20">
        <v>-591548</v>
      </c>
      <c r="H14" s="20">
        <v>-48000</v>
      </c>
      <c r="I14" s="20">
        <v>-359720</v>
      </c>
      <c r="J14" s="20">
        <v>-999268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-999268</v>
      </c>
      <c r="X14" s="20">
        <v>-1537500</v>
      </c>
      <c r="Y14" s="20">
        <v>538232</v>
      </c>
      <c r="Z14" s="21">
        <v>-35.006959349593494</v>
      </c>
      <c r="AA14" s="22">
        <v>-6150000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16614957</v>
      </c>
      <c r="D17" s="26">
        <f>SUM(D6:D16)</f>
        <v>0</v>
      </c>
      <c r="E17" s="27">
        <f t="shared" si="0"/>
        <v>22929781</v>
      </c>
      <c r="F17" s="28">
        <f t="shared" si="0"/>
        <v>22929781</v>
      </c>
      <c r="G17" s="28">
        <f t="shared" si="0"/>
        <v>1179735</v>
      </c>
      <c r="H17" s="28">
        <f t="shared" si="0"/>
        <v>1847523</v>
      </c>
      <c r="I17" s="28">
        <f t="shared" si="0"/>
        <v>1259439</v>
      </c>
      <c r="J17" s="28">
        <f t="shared" si="0"/>
        <v>4286697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4286697</v>
      </c>
      <c r="X17" s="28">
        <f t="shared" si="0"/>
        <v>5732442</v>
      </c>
      <c r="Y17" s="28">
        <f t="shared" si="0"/>
        <v>-1445745</v>
      </c>
      <c r="Z17" s="29">
        <f>+IF(X17&lt;&gt;0,+(Y17/X17)*100,0)</f>
        <v>-25.220403451094665</v>
      </c>
      <c r="AA17" s="30">
        <f>SUM(AA6:AA16)</f>
        <v>22929781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-48789747</v>
      </c>
      <c r="D26" s="18"/>
      <c r="E26" s="19">
        <v>-28213080</v>
      </c>
      <c r="F26" s="20">
        <v>-28213080</v>
      </c>
      <c r="G26" s="20">
        <v>-6262690</v>
      </c>
      <c r="H26" s="20">
        <v>-6191201</v>
      </c>
      <c r="I26" s="20">
        <v>-9120129</v>
      </c>
      <c r="J26" s="20">
        <v>-21574020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-21574020</v>
      </c>
      <c r="X26" s="20">
        <v>-7053273</v>
      </c>
      <c r="Y26" s="20">
        <v>-14520747</v>
      </c>
      <c r="Z26" s="21">
        <v>205.87246516617176</v>
      </c>
      <c r="AA26" s="22">
        <v>-28213080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-48789747</v>
      </c>
      <c r="D27" s="26">
        <f>SUM(D21:D26)</f>
        <v>0</v>
      </c>
      <c r="E27" s="27">
        <f t="shared" si="1"/>
        <v>-28213080</v>
      </c>
      <c r="F27" s="28">
        <f t="shared" si="1"/>
        <v>-28213080</v>
      </c>
      <c r="G27" s="28">
        <f t="shared" si="1"/>
        <v>-6262690</v>
      </c>
      <c r="H27" s="28">
        <f t="shared" si="1"/>
        <v>-6191201</v>
      </c>
      <c r="I27" s="28">
        <f t="shared" si="1"/>
        <v>-9120129</v>
      </c>
      <c r="J27" s="28">
        <f t="shared" si="1"/>
        <v>-21574020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-21574020</v>
      </c>
      <c r="X27" s="28">
        <f t="shared" si="1"/>
        <v>-7053273</v>
      </c>
      <c r="Y27" s="28">
        <f t="shared" si="1"/>
        <v>-14520747</v>
      </c>
      <c r="Z27" s="29">
        <f>+IF(X27&lt;&gt;0,+(Y27/X27)*100,0)</f>
        <v>205.87246516617176</v>
      </c>
      <c r="AA27" s="30">
        <f>SUM(AA21:AA26)</f>
        <v>-28213080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-32174790</v>
      </c>
      <c r="D38" s="32">
        <f>+D17+D27+D36</f>
        <v>0</v>
      </c>
      <c r="E38" s="33">
        <f t="shared" si="3"/>
        <v>-5283299</v>
      </c>
      <c r="F38" s="2">
        <f t="shared" si="3"/>
        <v>-5283299</v>
      </c>
      <c r="G38" s="2">
        <f t="shared" si="3"/>
        <v>-5082955</v>
      </c>
      <c r="H38" s="2">
        <f t="shared" si="3"/>
        <v>-4343678</v>
      </c>
      <c r="I38" s="2">
        <f t="shared" si="3"/>
        <v>-7860690</v>
      </c>
      <c r="J38" s="2">
        <f t="shared" si="3"/>
        <v>-17287323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-17287323</v>
      </c>
      <c r="X38" s="2">
        <f t="shared" si="3"/>
        <v>-1320831</v>
      </c>
      <c r="Y38" s="2">
        <f t="shared" si="3"/>
        <v>-15966492</v>
      </c>
      <c r="Z38" s="34">
        <f>+IF(X38&lt;&gt;0,+(Y38/X38)*100,0)</f>
        <v>1208.8217190541409</v>
      </c>
      <c r="AA38" s="35">
        <f>+AA17+AA27+AA36</f>
        <v>-5283299</v>
      </c>
    </row>
    <row r="39" spans="1:27" x14ac:dyDescent="0.25">
      <c r="A39" s="23" t="s">
        <v>60</v>
      </c>
      <c r="B39" s="17"/>
      <c r="C39" s="32">
        <v>43860733</v>
      </c>
      <c r="D39" s="32"/>
      <c r="E39" s="33">
        <v>43860733</v>
      </c>
      <c r="F39" s="2">
        <v>43860733</v>
      </c>
      <c r="G39" s="2">
        <v>11757370</v>
      </c>
      <c r="H39" s="2">
        <f>+G40+H60</f>
        <v>6674415</v>
      </c>
      <c r="I39" s="2">
        <f>+H40+I60</f>
        <v>2330737</v>
      </c>
      <c r="J39" s="2">
        <f>+G39</f>
        <v>11757370</v>
      </c>
      <c r="K39" s="2">
        <f>+I40+K60</f>
        <v>-5529953</v>
      </c>
      <c r="L39" s="2">
        <f>+K40+L60</f>
        <v>-5529953</v>
      </c>
      <c r="M39" s="2">
        <f>+L40+M60</f>
        <v>-5529953</v>
      </c>
      <c r="N39" s="2">
        <f>+K39</f>
        <v>-5529953</v>
      </c>
      <c r="O39" s="2">
        <f>+M40+O60</f>
        <v>-5529953</v>
      </c>
      <c r="P39" s="2">
        <f>+O40+P60</f>
        <v>-5529953</v>
      </c>
      <c r="Q39" s="2">
        <f>+P40+Q60</f>
        <v>-5529953</v>
      </c>
      <c r="R39" s="2">
        <f>+O39</f>
        <v>-5529953</v>
      </c>
      <c r="S39" s="2">
        <f>+Q40+S60</f>
        <v>-5529953</v>
      </c>
      <c r="T39" s="2">
        <f>+S40+T60</f>
        <v>-5529953</v>
      </c>
      <c r="U39" s="2">
        <f>+T40+U60</f>
        <v>-5529953</v>
      </c>
      <c r="V39" s="2">
        <f>+S39</f>
        <v>-5529953</v>
      </c>
      <c r="W39" s="2">
        <f>+G39</f>
        <v>11757370</v>
      </c>
      <c r="X39" s="2">
        <v>43860733</v>
      </c>
      <c r="Y39" s="2">
        <f>+W39-X39</f>
        <v>-32103363</v>
      </c>
      <c r="Z39" s="34">
        <f>+IF(X39&lt;&gt;0,+(Y39/X39)*100,0)</f>
        <v>-73.193858844082698</v>
      </c>
      <c r="AA39" s="35">
        <v>43860733</v>
      </c>
    </row>
    <row r="40" spans="1:27" x14ac:dyDescent="0.25">
      <c r="A40" s="41" t="s">
        <v>62</v>
      </c>
      <c r="B40" s="42" t="s">
        <v>61</v>
      </c>
      <c r="C40" s="43">
        <f>+C38+C39</f>
        <v>11685943</v>
      </c>
      <c r="D40" s="43">
        <f t="shared" ref="D40:AA40" si="4">+D38+D39</f>
        <v>0</v>
      </c>
      <c r="E40" s="44">
        <f t="shared" si="4"/>
        <v>38577434</v>
      </c>
      <c r="F40" s="45">
        <f t="shared" si="4"/>
        <v>38577434</v>
      </c>
      <c r="G40" s="45">
        <f t="shared" si="4"/>
        <v>6674415</v>
      </c>
      <c r="H40" s="45">
        <f t="shared" si="4"/>
        <v>2330737</v>
      </c>
      <c r="I40" s="45">
        <f t="shared" si="4"/>
        <v>-5529953</v>
      </c>
      <c r="J40" s="45">
        <f>+I40</f>
        <v>-5529953</v>
      </c>
      <c r="K40" s="45">
        <f t="shared" si="4"/>
        <v>-5529953</v>
      </c>
      <c r="L40" s="45">
        <f t="shared" si="4"/>
        <v>-5529953</v>
      </c>
      <c r="M40" s="45">
        <f t="shared" si="4"/>
        <v>-5529953</v>
      </c>
      <c r="N40" s="45">
        <f>+M40</f>
        <v>-5529953</v>
      </c>
      <c r="O40" s="45">
        <f t="shared" si="4"/>
        <v>-5529953</v>
      </c>
      <c r="P40" s="45">
        <f t="shared" si="4"/>
        <v>-5529953</v>
      </c>
      <c r="Q40" s="45">
        <f t="shared" si="4"/>
        <v>-5529953</v>
      </c>
      <c r="R40" s="45">
        <f>+Q40</f>
        <v>-5529953</v>
      </c>
      <c r="S40" s="45">
        <f t="shared" si="4"/>
        <v>-5529953</v>
      </c>
      <c r="T40" s="45">
        <f t="shared" si="4"/>
        <v>-5529953</v>
      </c>
      <c r="U40" s="45">
        <f t="shared" si="4"/>
        <v>-5529953</v>
      </c>
      <c r="V40" s="45">
        <f>+U40</f>
        <v>-5529953</v>
      </c>
      <c r="W40" s="45">
        <f>+V40</f>
        <v>-5529953</v>
      </c>
      <c r="X40" s="45">
        <f t="shared" si="4"/>
        <v>42539902</v>
      </c>
      <c r="Y40" s="45">
        <f t="shared" si="4"/>
        <v>-48069855</v>
      </c>
      <c r="Z40" s="46">
        <f>+IF(X40&lt;&gt;0,+(Y40/X40)*100,0)</f>
        <v>-112.99944931702007</v>
      </c>
      <c r="AA40" s="47">
        <f t="shared" si="4"/>
        <v>38577434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11757370</v>
      </c>
      <c r="J60">
        <v>11757370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9078512</v>
      </c>
      <c r="D7" s="18"/>
      <c r="E7" s="19">
        <v>26168736</v>
      </c>
      <c r="F7" s="20">
        <v>26168736</v>
      </c>
      <c r="G7" s="20">
        <v>914965</v>
      </c>
      <c r="H7" s="20">
        <v>854132</v>
      </c>
      <c r="I7" s="20">
        <v>826090</v>
      </c>
      <c r="J7" s="20">
        <v>2595187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2595187</v>
      </c>
      <c r="X7" s="20">
        <v>6542184</v>
      </c>
      <c r="Y7" s="20">
        <v>-3946997</v>
      </c>
      <c r="Z7" s="21">
        <v>-60.331488689404026</v>
      </c>
      <c r="AA7" s="22">
        <v>26168736</v>
      </c>
    </row>
    <row r="8" spans="1:27" x14ac:dyDescent="0.25">
      <c r="A8" s="23" t="s">
        <v>36</v>
      </c>
      <c r="B8" s="17" t="s">
        <v>32</v>
      </c>
      <c r="C8" s="18">
        <v>7917</v>
      </c>
      <c r="D8" s="18"/>
      <c r="E8" s="19">
        <v>12317</v>
      </c>
      <c r="F8" s="20">
        <v>12317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3078</v>
      </c>
      <c r="Y8" s="20">
        <v>-3078</v>
      </c>
      <c r="Z8" s="21">
        <v>-100</v>
      </c>
      <c r="AA8" s="22">
        <v>12317</v>
      </c>
    </row>
    <row r="9" spans="1:27" x14ac:dyDescent="0.25">
      <c r="A9" s="23" t="s">
        <v>37</v>
      </c>
      <c r="B9" s="17" t="s">
        <v>6</v>
      </c>
      <c r="C9" s="18">
        <v>6185</v>
      </c>
      <c r="D9" s="18"/>
      <c r="E9" s="19"/>
      <c r="F9" s="20"/>
      <c r="G9" s="20">
        <v>184</v>
      </c>
      <c r="H9" s="20">
        <v>12</v>
      </c>
      <c r="I9" s="20">
        <v>18</v>
      </c>
      <c r="J9" s="20">
        <v>214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214</v>
      </c>
      <c r="X9" s="20"/>
      <c r="Y9" s="20">
        <v>214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87003</v>
      </c>
      <c r="D11" s="18"/>
      <c r="E11" s="19">
        <v>5354148</v>
      </c>
      <c r="F11" s="20">
        <v>5354148</v>
      </c>
      <c r="G11" s="20">
        <v>9534</v>
      </c>
      <c r="H11" s="20">
        <v>8266</v>
      </c>
      <c r="I11" s="20">
        <v>9988</v>
      </c>
      <c r="J11" s="20">
        <v>27788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27788</v>
      </c>
      <c r="X11" s="20">
        <v>1338537</v>
      </c>
      <c r="Y11" s="20">
        <v>-1310749</v>
      </c>
      <c r="Z11" s="21">
        <v>-97.924002100801104</v>
      </c>
      <c r="AA11" s="22">
        <v>5354148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-2756685</v>
      </c>
      <c r="D14" s="18"/>
      <c r="E14" s="19">
        <v>-15839544</v>
      </c>
      <c r="F14" s="20">
        <v>-15839544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-3959886</v>
      </c>
      <c r="Y14" s="20">
        <v>3959886</v>
      </c>
      <c r="Z14" s="21">
        <v>-100</v>
      </c>
      <c r="AA14" s="22">
        <v>-15839544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6422932</v>
      </c>
      <c r="D17" s="26">
        <f>SUM(D6:D16)</f>
        <v>0</v>
      </c>
      <c r="E17" s="27">
        <f t="shared" si="0"/>
        <v>15695657</v>
      </c>
      <c r="F17" s="28">
        <f t="shared" si="0"/>
        <v>15695657</v>
      </c>
      <c r="G17" s="28">
        <f t="shared" si="0"/>
        <v>924683</v>
      </c>
      <c r="H17" s="28">
        <f t="shared" si="0"/>
        <v>862410</v>
      </c>
      <c r="I17" s="28">
        <f t="shared" si="0"/>
        <v>836096</v>
      </c>
      <c r="J17" s="28">
        <f t="shared" si="0"/>
        <v>2623189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2623189</v>
      </c>
      <c r="X17" s="28">
        <f t="shared" si="0"/>
        <v>3923913</v>
      </c>
      <c r="Y17" s="28">
        <f t="shared" si="0"/>
        <v>-1300724</v>
      </c>
      <c r="Z17" s="29">
        <f>+IF(X17&lt;&gt;0,+(Y17/X17)*100,0)</f>
        <v>-33.148645242644271</v>
      </c>
      <c r="AA17" s="30">
        <f>SUM(AA6:AA16)</f>
        <v>15695657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-20914171</v>
      </c>
      <c r="D26" s="18"/>
      <c r="E26" s="19">
        <v>-76235945</v>
      </c>
      <c r="F26" s="20">
        <v>-76235945</v>
      </c>
      <c r="G26" s="20">
        <v>-3823140</v>
      </c>
      <c r="H26" s="20">
        <v>-1902743</v>
      </c>
      <c r="I26" s="20"/>
      <c r="J26" s="20">
        <v>-5725883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-5725883</v>
      </c>
      <c r="X26" s="20">
        <v>-19058985</v>
      </c>
      <c r="Y26" s="20">
        <v>13333102</v>
      </c>
      <c r="Z26" s="21">
        <v>-69.957041259017728</v>
      </c>
      <c r="AA26" s="22">
        <v>-76235945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-20914171</v>
      </c>
      <c r="D27" s="26">
        <f>SUM(D21:D26)</f>
        <v>0</v>
      </c>
      <c r="E27" s="27">
        <f t="shared" si="1"/>
        <v>-76235945</v>
      </c>
      <c r="F27" s="28">
        <f t="shared" si="1"/>
        <v>-76235945</v>
      </c>
      <c r="G27" s="28">
        <f t="shared" si="1"/>
        <v>-3823140</v>
      </c>
      <c r="H27" s="28">
        <f t="shared" si="1"/>
        <v>-1902743</v>
      </c>
      <c r="I27" s="28">
        <f t="shared" si="1"/>
        <v>0</v>
      </c>
      <c r="J27" s="28">
        <f t="shared" si="1"/>
        <v>-5725883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-5725883</v>
      </c>
      <c r="X27" s="28">
        <f t="shared" si="1"/>
        <v>-19058985</v>
      </c>
      <c r="Y27" s="28">
        <f t="shared" si="1"/>
        <v>13333102</v>
      </c>
      <c r="Z27" s="29">
        <f>+IF(X27&lt;&gt;0,+(Y27/X27)*100,0)</f>
        <v>-69.957041259017728</v>
      </c>
      <c r="AA27" s="30">
        <f>SUM(AA21:AA26)</f>
        <v>-76235945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-14491239</v>
      </c>
      <c r="D38" s="32">
        <f>+D17+D27+D36</f>
        <v>0</v>
      </c>
      <c r="E38" s="33">
        <f t="shared" si="3"/>
        <v>-60540288</v>
      </c>
      <c r="F38" s="2">
        <f t="shared" si="3"/>
        <v>-60540288</v>
      </c>
      <c r="G38" s="2">
        <f t="shared" si="3"/>
        <v>-2898457</v>
      </c>
      <c r="H38" s="2">
        <f t="shared" si="3"/>
        <v>-1040333</v>
      </c>
      <c r="I38" s="2">
        <f t="shared" si="3"/>
        <v>836096</v>
      </c>
      <c r="J38" s="2">
        <f t="shared" si="3"/>
        <v>-3102694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-3102694</v>
      </c>
      <c r="X38" s="2">
        <f t="shared" si="3"/>
        <v>-15135072</v>
      </c>
      <c r="Y38" s="2">
        <f t="shared" si="3"/>
        <v>12032378</v>
      </c>
      <c r="Z38" s="34">
        <f>+IF(X38&lt;&gt;0,+(Y38/X38)*100,0)</f>
        <v>-79.499971985597426</v>
      </c>
      <c r="AA38" s="35">
        <f>+AA17+AA27+AA36</f>
        <v>-60540288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-14491743</v>
      </c>
      <c r="H39" s="2">
        <f>+G40+H60</f>
        <v>-17390200</v>
      </c>
      <c r="I39" s="2">
        <f>+H40+I60</f>
        <v>-18430533</v>
      </c>
      <c r="J39" s="2">
        <f>+G39</f>
        <v>-14491743</v>
      </c>
      <c r="K39" s="2">
        <f>+I40+K60</f>
        <v>-17594437</v>
      </c>
      <c r="L39" s="2">
        <f>+K40+L60</f>
        <v>-17594437</v>
      </c>
      <c r="M39" s="2">
        <f>+L40+M60</f>
        <v>-17594437</v>
      </c>
      <c r="N39" s="2">
        <f>+K39</f>
        <v>-17594437</v>
      </c>
      <c r="O39" s="2">
        <f>+M40+O60</f>
        <v>-17594437</v>
      </c>
      <c r="P39" s="2">
        <f>+O40+P60</f>
        <v>-17594437</v>
      </c>
      <c r="Q39" s="2">
        <f>+P40+Q60</f>
        <v>-17594437</v>
      </c>
      <c r="R39" s="2">
        <f>+O39</f>
        <v>-17594437</v>
      </c>
      <c r="S39" s="2">
        <f>+Q40+S60</f>
        <v>-17594437</v>
      </c>
      <c r="T39" s="2">
        <f>+S40+T60</f>
        <v>-17594437</v>
      </c>
      <c r="U39" s="2">
        <f>+T40+U60</f>
        <v>-17594437</v>
      </c>
      <c r="V39" s="2">
        <f>+S39</f>
        <v>-17594437</v>
      </c>
      <c r="W39" s="2">
        <f>+G39</f>
        <v>-14491743</v>
      </c>
      <c r="X39" s="2"/>
      <c r="Y39" s="2">
        <f>+W39-X39</f>
        <v>-14491743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-14491239</v>
      </c>
      <c r="D40" s="43">
        <f t="shared" ref="D40:AA40" si="4">+D38+D39</f>
        <v>0</v>
      </c>
      <c r="E40" s="44">
        <f t="shared" si="4"/>
        <v>-60540288</v>
      </c>
      <c r="F40" s="45">
        <f t="shared" si="4"/>
        <v>-60540288</v>
      </c>
      <c r="G40" s="45">
        <f t="shared" si="4"/>
        <v>-17390200</v>
      </c>
      <c r="H40" s="45">
        <f t="shared" si="4"/>
        <v>-18430533</v>
      </c>
      <c r="I40" s="45">
        <f t="shared" si="4"/>
        <v>-17594437</v>
      </c>
      <c r="J40" s="45">
        <f>+I40</f>
        <v>-17594437</v>
      </c>
      <c r="K40" s="45">
        <f t="shared" si="4"/>
        <v>-17594437</v>
      </c>
      <c r="L40" s="45">
        <f t="shared" si="4"/>
        <v>-17594437</v>
      </c>
      <c r="M40" s="45">
        <f t="shared" si="4"/>
        <v>-17594437</v>
      </c>
      <c r="N40" s="45">
        <f>+M40</f>
        <v>-17594437</v>
      </c>
      <c r="O40" s="45">
        <f t="shared" si="4"/>
        <v>-17594437</v>
      </c>
      <c r="P40" s="45">
        <f t="shared" si="4"/>
        <v>-17594437</v>
      </c>
      <c r="Q40" s="45">
        <f t="shared" si="4"/>
        <v>-17594437</v>
      </c>
      <c r="R40" s="45">
        <f>+Q40</f>
        <v>-17594437</v>
      </c>
      <c r="S40" s="45">
        <f t="shared" si="4"/>
        <v>-17594437</v>
      </c>
      <c r="T40" s="45">
        <f t="shared" si="4"/>
        <v>-17594437</v>
      </c>
      <c r="U40" s="45">
        <f t="shared" si="4"/>
        <v>-17594437</v>
      </c>
      <c r="V40" s="45">
        <f>+U40</f>
        <v>-17594437</v>
      </c>
      <c r="W40" s="45">
        <f>+V40</f>
        <v>-17594437</v>
      </c>
      <c r="X40" s="45">
        <f t="shared" si="4"/>
        <v>-15135072</v>
      </c>
      <c r="Y40" s="45">
        <f t="shared" si="4"/>
        <v>-2459365</v>
      </c>
      <c r="Z40" s="46">
        <f>+IF(X40&lt;&gt;0,+(Y40/X40)*100,0)</f>
        <v>16.249443676250763</v>
      </c>
      <c r="AA40" s="47">
        <f t="shared" si="4"/>
        <v>-60540288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-14491743</v>
      </c>
      <c r="J60">
        <v>-14491743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26369951</v>
      </c>
      <c r="D7" s="18"/>
      <c r="E7" s="19">
        <v>39813600</v>
      </c>
      <c r="F7" s="20">
        <v>39813600</v>
      </c>
      <c r="G7" s="20">
        <v>1929858</v>
      </c>
      <c r="H7" s="20">
        <v>2025007</v>
      </c>
      <c r="I7" s="20">
        <v>2030657</v>
      </c>
      <c r="J7" s="20">
        <v>5985522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5985522</v>
      </c>
      <c r="X7" s="20">
        <v>9953400</v>
      </c>
      <c r="Y7" s="20">
        <v>-3967878</v>
      </c>
      <c r="Z7" s="21">
        <v>-39.864548797395862</v>
      </c>
      <c r="AA7" s="22">
        <v>39813600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-8812804</v>
      </c>
      <c r="D14" s="18"/>
      <c r="E14" s="19">
        <v>-28519740</v>
      </c>
      <c r="F14" s="20">
        <v>-28519740</v>
      </c>
      <c r="G14" s="20">
        <v>-3046083</v>
      </c>
      <c r="H14" s="20">
        <v>-881204</v>
      </c>
      <c r="I14" s="20">
        <v>-215798</v>
      </c>
      <c r="J14" s="20">
        <v>-4143085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-4143085</v>
      </c>
      <c r="X14" s="20">
        <v>-7129935</v>
      </c>
      <c r="Y14" s="20">
        <v>2986850</v>
      </c>
      <c r="Z14" s="21">
        <v>-41.891686249594137</v>
      </c>
      <c r="AA14" s="22">
        <v>-28519740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17557147</v>
      </c>
      <c r="D17" s="26">
        <f>SUM(D6:D16)</f>
        <v>0</v>
      </c>
      <c r="E17" s="27">
        <f t="shared" si="0"/>
        <v>11293860</v>
      </c>
      <c r="F17" s="28">
        <f t="shared" si="0"/>
        <v>11293860</v>
      </c>
      <c r="G17" s="28">
        <f t="shared" si="0"/>
        <v>-1116225</v>
      </c>
      <c r="H17" s="28">
        <f t="shared" si="0"/>
        <v>1143803</v>
      </c>
      <c r="I17" s="28">
        <f t="shared" si="0"/>
        <v>1814859</v>
      </c>
      <c r="J17" s="28">
        <f t="shared" si="0"/>
        <v>1842437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1842437</v>
      </c>
      <c r="X17" s="28">
        <f t="shared" si="0"/>
        <v>2823465</v>
      </c>
      <c r="Y17" s="28">
        <f t="shared" si="0"/>
        <v>-981028</v>
      </c>
      <c r="Z17" s="29">
        <f>+IF(X17&lt;&gt;0,+(Y17/X17)*100,0)</f>
        <v>-34.745534299167872</v>
      </c>
      <c r="AA17" s="30">
        <f>SUM(AA6:AA16)</f>
        <v>11293860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-3051848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-3051848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14505299</v>
      </c>
      <c r="D38" s="32">
        <f>+D17+D27+D36</f>
        <v>0</v>
      </c>
      <c r="E38" s="33">
        <f t="shared" si="3"/>
        <v>11293860</v>
      </c>
      <c r="F38" s="2">
        <f t="shared" si="3"/>
        <v>11293860</v>
      </c>
      <c r="G38" s="2">
        <f t="shared" si="3"/>
        <v>-1116225</v>
      </c>
      <c r="H38" s="2">
        <f t="shared" si="3"/>
        <v>1143803</v>
      </c>
      <c r="I38" s="2">
        <f t="shared" si="3"/>
        <v>1814859</v>
      </c>
      <c r="J38" s="2">
        <f t="shared" si="3"/>
        <v>1842437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1842437</v>
      </c>
      <c r="X38" s="2">
        <f t="shared" si="3"/>
        <v>2823465</v>
      </c>
      <c r="Y38" s="2">
        <f t="shared" si="3"/>
        <v>-981028</v>
      </c>
      <c r="Z38" s="34">
        <f>+IF(X38&lt;&gt;0,+(Y38/X38)*100,0)</f>
        <v>-34.745534299167872</v>
      </c>
      <c r="AA38" s="35">
        <f>+AA17+AA27+AA36</f>
        <v>11293860</v>
      </c>
    </row>
    <row r="39" spans="1:27" x14ac:dyDescent="0.25">
      <c r="A39" s="23" t="s">
        <v>60</v>
      </c>
      <c r="B39" s="17"/>
      <c r="C39" s="32">
        <v>-48124270</v>
      </c>
      <c r="D39" s="32"/>
      <c r="E39" s="33">
        <v>22191372</v>
      </c>
      <c r="F39" s="2">
        <v>22191372</v>
      </c>
      <c r="G39" s="2">
        <v>-33620676</v>
      </c>
      <c r="H39" s="2">
        <f>+G40+H60</f>
        <v>-34738291</v>
      </c>
      <c r="I39" s="2">
        <f>+H40+I60</f>
        <v>-33594488</v>
      </c>
      <c r="J39" s="2">
        <f>+G39</f>
        <v>-33620676</v>
      </c>
      <c r="K39" s="2">
        <f>+I40+K60</f>
        <v>-31779629</v>
      </c>
      <c r="L39" s="2">
        <f>+K40+L60</f>
        <v>-31779629</v>
      </c>
      <c r="M39" s="2">
        <f>+L40+M60</f>
        <v>-31779629</v>
      </c>
      <c r="N39" s="2">
        <f>+K39</f>
        <v>-31779629</v>
      </c>
      <c r="O39" s="2">
        <f>+M40+O60</f>
        <v>-31779629</v>
      </c>
      <c r="P39" s="2">
        <f>+O40+P60</f>
        <v>-31779629</v>
      </c>
      <c r="Q39" s="2">
        <f>+P40+Q60</f>
        <v>-31779629</v>
      </c>
      <c r="R39" s="2">
        <f>+O39</f>
        <v>-31779629</v>
      </c>
      <c r="S39" s="2">
        <f>+Q40+S60</f>
        <v>-31779629</v>
      </c>
      <c r="T39" s="2">
        <f>+S40+T60</f>
        <v>-31779629</v>
      </c>
      <c r="U39" s="2">
        <f>+T40+U60</f>
        <v>-31779629</v>
      </c>
      <c r="V39" s="2">
        <f>+S39</f>
        <v>-31779629</v>
      </c>
      <c r="W39" s="2">
        <f>+G39</f>
        <v>-33620676</v>
      </c>
      <c r="X39" s="2">
        <v>22191372</v>
      </c>
      <c r="Y39" s="2">
        <f>+W39-X39</f>
        <v>-55812048</v>
      </c>
      <c r="Z39" s="34">
        <f>+IF(X39&lt;&gt;0,+(Y39/X39)*100,0)</f>
        <v>-251.50336806575098</v>
      </c>
      <c r="AA39" s="35">
        <v>22191372</v>
      </c>
    </row>
    <row r="40" spans="1:27" x14ac:dyDescent="0.25">
      <c r="A40" s="41" t="s">
        <v>62</v>
      </c>
      <c r="B40" s="42" t="s">
        <v>61</v>
      </c>
      <c r="C40" s="43">
        <f>+C38+C39</f>
        <v>-33618971</v>
      </c>
      <c r="D40" s="43">
        <f t="shared" ref="D40:AA40" si="4">+D38+D39</f>
        <v>0</v>
      </c>
      <c r="E40" s="44">
        <f t="shared" si="4"/>
        <v>33485232</v>
      </c>
      <c r="F40" s="45">
        <f t="shared" si="4"/>
        <v>33485232</v>
      </c>
      <c r="G40" s="45">
        <f t="shared" si="4"/>
        <v>-34736901</v>
      </c>
      <c r="H40" s="45">
        <f t="shared" si="4"/>
        <v>-33594488</v>
      </c>
      <c r="I40" s="45">
        <f t="shared" si="4"/>
        <v>-31779629</v>
      </c>
      <c r="J40" s="45">
        <f>+I40</f>
        <v>-31779629</v>
      </c>
      <c r="K40" s="45">
        <f t="shared" si="4"/>
        <v>-31779629</v>
      </c>
      <c r="L40" s="45">
        <f t="shared" si="4"/>
        <v>-31779629</v>
      </c>
      <c r="M40" s="45">
        <f t="shared" si="4"/>
        <v>-31779629</v>
      </c>
      <c r="N40" s="45">
        <f>+M40</f>
        <v>-31779629</v>
      </c>
      <c r="O40" s="45">
        <f t="shared" si="4"/>
        <v>-31779629</v>
      </c>
      <c r="P40" s="45">
        <f t="shared" si="4"/>
        <v>-31779629</v>
      </c>
      <c r="Q40" s="45">
        <f t="shared" si="4"/>
        <v>-31779629</v>
      </c>
      <c r="R40" s="45">
        <f>+Q40</f>
        <v>-31779629</v>
      </c>
      <c r="S40" s="45">
        <f t="shared" si="4"/>
        <v>-31779629</v>
      </c>
      <c r="T40" s="45">
        <f t="shared" si="4"/>
        <v>-31779629</v>
      </c>
      <c r="U40" s="45">
        <f t="shared" si="4"/>
        <v>-31779629</v>
      </c>
      <c r="V40" s="45">
        <f>+U40</f>
        <v>-31779629</v>
      </c>
      <c r="W40" s="45">
        <f>+V40</f>
        <v>-31779629</v>
      </c>
      <c r="X40" s="45">
        <f t="shared" si="4"/>
        <v>25014837</v>
      </c>
      <c r="Y40" s="45">
        <f t="shared" si="4"/>
        <v>-56793076</v>
      </c>
      <c r="Z40" s="46">
        <f>+IF(X40&lt;&gt;0,+(Y40/X40)*100,0)</f>
        <v>-227.03756174785389</v>
      </c>
      <c r="AA40" s="47">
        <f t="shared" si="4"/>
        <v>33485232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-33620676</v>
      </c>
      <c r="H60">
        <v>-1390</v>
      </c>
      <c r="J60">
        <v>-33620676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-28000</v>
      </c>
      <c r="D39" s="32"/>
      <c r="E39" s="33"/>
      <c r="F39" s="2"/>
      <c r="G39" s="2">
        <v>-28000</v>
      </c>
      <c r="H39" s="2">
        <f>+G40+H60</f>
        <v>-28000</v>
      </c>
      <c r="I39" s="2">
        <f>+H40+I60</f>
        <v>-28000</v>
      </c>
      <c r="J39" s="2">
        <f>+G39</f>
        <v>-28000</v>
      </c>
      <c r="K39" s="2">
        <f>+I40+K60</f>
        <v>-28000</v>
      </c>
      <c r="L39" s="2">
        <f>+K40+L60</f>
        <v>-28000</v>
      </c>
      <c r="M39" s="2">
        <f>+L40+M60</f>
        <v>-28000</v>
      </c>
      <c r="N39" s="2">
        <f>+K39</f>
        <v>-28000</v>
      </c>
      <c r="O39" s="2">
        <f>+M40+O60</f>
        <v>-28000</v>
      </c>
      <c r="P39" s="2">
        <f>+O40+P60</f>
        <v>-28000</v>
      </c>
      <c r="Q39" s="2">
        <f>+P40+Q60</f>
        <v>-28000</v>
      </c>
      <c r="R39" s="2">
        <f>+O39</f>
        <v>-28000</v>
      </c>
      <c r="S39" s="2">
        <f>+Q40+S60</f>
        <v>-28000</v>
      </c>
      <c r="T39" s="2">
        <f>+S40+T60</f>
        <v>-28000</v>
      </c>
      <c r="U39" s="2">
        <f>+T40+U60</f>
        <v>-28000</v>
      </c>
      <c r="V39" s="2">
        <f>+S39</f>
        <v>-28000</v>
      </c>
      <c r="W39" s="2">
        <f>+G39</f>
        <v>-28000</v>
      </c>
      <c r="X39" s="2"/>
      <c r="Y39" s="2">
        <f>+W39-X39</f>
        <v>-28000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-28000</v>
      </c>
      <c r="H40" s="45">
        <f t="shared" si="4"/>
        <v>-28000</v>
      </c>
      <c r="I40" s="45">
        <f t="shared" si="4"/>
        <v>-28000</v>
      </c>
      <c r="J40" s="45">
        <f>+I40</f>
        <v>-28000</v>
      </c>
      <c r="K40" s="45">
        <f t="shared" si="4"/>
        <v>-28000</v>
      </c>
      <c r="L40" s="45">
        <f t="shared" si="4"/>
        <v>-28000</v>
      </c>
      <c r="M40" s="45">
        <f t="shared" si="4"/>
        <v>-28000</v>
      </c>
      <c r="N40" s="45">
        <f>+M40</f>
        <v>-28000</v>
      </c>
      <c r="O40" s="45">
        <f t="shared" si="4"/>
        <v>-28000</v>
      </c>
      <c r="P40" s="45">
        <f t="shared" si="4"/>
        <v>-28000</v>
      </c>
      <c r="Q40" s="45">
        <f t="shared" si="4"/>
        <v>-28000</v>
      </c>
      <c r="R40" s="45">
        <f>+Q40</f>
        <v>-28000</v>
      </c>
      <c r="S40" s="45">
        <f t="shared" si="4"/>
        <v>-28000</v>
      </c>
      <c r="T40" s="45">
        <f t="shared" si="4"/>
        <v>-28000</v>
      </c>
      <c r="U40" s="45">
        <f t="shared" si="4"/>
        <v>-28000</v>
      </c>
      <c r="V40" s="45">
        <f>+U40</f>
        <v>-28000</v>
      </c>
      <c r="W40" s="45">
        <f>+V40</f>
        <v>-28000</v>
      </c>
      <c r="X40" s="45">
        <f t="shared" si="4"/>
        <v>0</v>
      </c>
      <c r="Y40" s="45">
        <f t="shared" si="4"/>
        <v>-28000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-28000</v>
      </c>
      <c r="J60">
        <v>-28000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258142915</v>
      </c>
      <c r="D7" s="18"/>
      <c r="E7" s="19">
        <v>298449339</v>
      </c>
      <c r="F7" s="20">
        <v>298449339</v>
      </c>
      <c r="G7" s="20">
        <v>21983547</v>
      </c>
      <c r="H7" s="20">
        <v>22402692</v>
      </c>
      <c r="I7" s="20">
        <v>22836882</v>
      </c>
      <c r="J7" s="20">
        <v>67223121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67223121</v>
      </c>
      <c r="X7" s="20">
        <v>74612331</v>
      </c>
      <c r="Y7" s="20">
        <v>-7389210</v>
      </c>
      <c r="Z7" s="21">
        <v>-9.9034702454209622</v>
      </c>
      <c r="AA7" s="22">
        <v>298449339</v>
      </c>
    </row>
    <row r="8" spans="1:27" x14ac:dyDescent="0.25">
      <c r="A8" s="23" t="s">
        <v>36</v>
      </c>
      <c r="B8" s="17" t="s">
        <v>32</v>
      </c>
      <c r="C8" s="18">
        <v>7893548</v>
      </c>
      <c r="D8" s="18"/>
      <c r="E8" s="19">
        <v>29772001</v>
      </c>
      <c r="F8" s="20">
        <v>29772001</v>
      </c>
      <c r="G8" s="20">
        <v>872905</v>
      </c>
      <c r="H8" s="20">
        <v>476546</v>
      </c>
      <c r="I8" s="20">
        <v>732359</v>
      </c>
      <c r="J8" s="20">
        <v>2081810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2081810</v>
      </c>
      <c r="X8" s="20">
        <v>7442994</v>
      </c>
      <c r="Y8" s="20">
        <v>-5361184</v>
      </c>
      <c r="Z8" s="21">
        <v>-72.029938489806653</v>
      </c>
      <c r="AA8" s="22">
        <v>29772001</v>
      </c>
    </row>
    <row r="9" spans="1:27" x14ac:dyDescent="0.25">
      <c r="A9" s="23" t="s">
        <v>37</v>
      </c>
      <c r="B9" s="17" t="s">
        <v>6</v>
      </c>
      <c r="C9" s="18">
        <v>106247290</v>
      </c>
      <c r="D9" s="18"/>
      <c r="E9" s="19">
        <v>131371624</v>
      </c>
      <c r="F9" s="20">
        <v>131371624</v>
      </c>
      <c r="G9" s="20">
        <v>58993978</v>
      </c>
      <c r="H9" s="20">
        <v>774280</v>
      </c>
      <c r="I9" s="20">
        <v>1457176</v>
      </c>
      <c r="J9" s="20">
        <v>61225434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61225434</v>
      </c>
      <c r="X9" s="20">
        <v>46986092</v>
      </c>
      <c r="Y9" s="20">
        <v>14239342</v>
      </c>
      <c r="Z9" s="21">
        <v>30.305440171529906</v>
      </c>
      <c r="AA9" s="22">
        <v>131371624</v>
      </c>
    </row>
    <row r="10" spans="1:27" x14ac:dyDescent="0.25">
      <c r="A10" s="23" t="s">
        <v>38</v>
      </c>
      <c r="B10" s="17" t="s">
        <v>6</v>
      </c>
      <c r="C10" s="18">
        <v>48505000</v>
      </c>
      <c r="D10" s="18"/>
      <c r="E10" s="19">
        <v>81580529</v>
      </c>
      <c r="F10" s="20">
        <v>81580529</v>
      </c>
      <c r="G10" s="20">
        <v>2001277</v>
      </c>
      <c r="H10" s="20">
        <v>49183990</v>
      </c>
      <c r="I10" s="20"/>
      <c r="J10" s="20">
        <v>51185267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51185267</v>
      </c>
      <c r="X10" s="20">
        <v>20395131</v>
      </c>
      <c r="Y10" s="20">
        <v>30790136</v>
      </c>
      <c r="Z10" s="21">
        <v>150.96807174222121</v>
      </c>
      <c r="AA10" s="22">
        <v>81580529</v>
      </c>
    </row>
    <row r="11" spans="1:27" x14ac:dyDescent="0.25">
      <c r="A11" s="23" t="s">
        <v>39</v>
      </c>
      <c r="B11" s="17" t="s">
        <v>32</v>
      </c>
      <c r="C11" s="18">
        <v>1508603</v>
      </c>
      <c r="D11" s="18"/>
      <c r="E11" s="19">
        <v>23214862</v>
      </c>
      <c r="F11" s="20">
        <v>23214862</v>
      </c>
      <c r="G11" s="20">
        <v>542480</v>
      </c>
      <c r="H11" s="20">
        <v>297870</v>
      </c>
      <c r="I11" s="20">
        <v>282809</v>
      </c>
      <c r="J11" s="20">
        <v>1123159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1123159</v>
      </c>
      <c r="X11" s="20">
        <v>5803719</v>
      </c>
      <c r="Y11" s="20">
        <v>-4680560</v>
      </c>
      <c r="Z11" s="21">
        <v>-80.647598548447988</v>
      </c>
      <c r="AA11" s="22">
        <v>23214862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-97603434</v>
      </c>
      <c r="D14" s="18"/>
      <c r="E14" s="19">
        <v>-321988718</v>
      </c>
      <c r="F14" s="20">
        <v>-321988718</v>
      </c>
      <c r="G14" s="20">
        <v>-15922636</v>
      </c>
      <c r="H14" s="20">
        <v>-3237622</v>
      </c>
      <c r="I14" s="20">
        <v>-12535509</v>
      </c>
      <c r="J14" s="20">
        <v>-31695767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-31695767</v>
      </c>
      <c r="X14" s="20">
        <v>-67523629</v>
      </c>
      <c r="Y14" s="20">
        <v>35827862</v>
      </c>
      <c r="Z14" s="21">
        <v>-53.05974002078591</v>
      </c>
      <c r="AA14" s="22">
        <v>-321988718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-6012180</v>
      </c>
      <c r="F15" s="20">
        <v>-6012180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-1503045</v>
      </c>
      <c r="Y15" s="20">
        <v>1503045</v>
      </c>
      <c r="Z15" s="21">
        <v>-100</v>
      </c>
      <c r="AA15" s="22">
        <v>-6012180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324693922</v>
      </c>
      <c r="D17" s="26">
        <f>SUM(D6:D16)</f>
        <v>0</v>
      </c>
      <c r="E17" s="27">
        <f t="shared" si="0"/>
        <v>236387457</v>
      </c>
      <c r="F17" s="28">
        <f t="shared" si="0"/>
        <v>236387457</v>
      </c>
      <c r="G17" s="28">
        <f t="shared" si="0"/>
        <v>68471551</v>
      </c>
      <c r="H17" s="28">
        <f t="shared" si="0"/>
        <v>69897756</v>
      </c>
      <c r="I17" s="28">
        <f t="shared" si="0"/>
        <v>12773717</v>
      </c>
      <c r="J17" s="28">
        <f t="shared" si="0"/>
        <v>151143024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151143024</v>
      </c>
      <c r="X17" s="28">
        <f t="shared" si="0"/>
        <v>86213593</v>
      </c>
      <c r="Y17" s="28">
        <f t="shared" si="0"/>
        <v>64929431</v>
      </c>
      <c r="Z17" s="29">
        <f>+IF(X17&lt;&gt;0,+(Y17/X17)*100,0)</f>
        <v>75.312289791703719</v>
      </c>
      <c r="AA17" s="30">
        <f>SUM(AA6:AA16)</f>
        <v>236387457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-211745420</v>
      </c>
      <c r="D26" s="18"/>
      <c r="E26" s="19">
        <v>-192864472</v>
      </c>
      <c r="F26" s="20">
        <v>-192864472</v>
      </c>
      <c r="G26" s="20">
        <v>-15476104</v>
      </c>
      <c r="H26" s="20">
        <v>-18285536</v>
      </c>
      <c r="I26" s="20">
        <v>-16669760</v>
      </c>
      <c r="J26" s="20">
        <v>-50431400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-50431400</v>
      </c>
      <c r="X26" s="20">
        <v>-47946126</v>
      </c>
      <c r="Y26" s="20">
        <v>-2485274</v>
      </c>
      <c r="Z26" s="21">
        <v>5.1834719660145225</v>
      </c>
      <c r="AA26" s="22">
        <v>-192864472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-211745420</v>
      </c>
      <c r="D27" s="26">
        <f>SUM(D21:D26)</f>
        <v>0</v>
      </c>
      <c r="E27" s="27">
        <f t="shared" si="1"/>
        <v>-192864472</v>
      </c>
      <c r="F27" s="28">
        <f t="shared" si="1"/>
        <v>-192864472</v>
      </c>
      <c r="G27" s="28">
        <f t="shared" si="1"/>
        <v>-15476104</v>
      </c>
      <c r="H27" s="28">
        <f t="shared" si="1"/>
        <v>-18285536</v>
      </c>
      <c r="I27" s="28">
        <f t="shared" si="1"/>
        <v>-16669760</v>
      </c>
      <c r="J27" s="28">
        <f t="shared" si="1"/>
        <v>-50431400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-50431400</v>
      </c>
      <c r="X27" s="28">
        <f t="shared" si="1"/>
        <v>-47946126</v>
      </c>
      <c r="Y27" s="28">
        <f t="shared" si="1"/>
        <v>-2485274</v>
      </c>
      <c r="Z27" s="29">
        <f>+IF(X27&lt;&gt;0,+(Y27/X27)*100,0)</f>
        <v>5.1834719660145225</v>
      </c>
      <c r="AA27" s="30">
        <f>SUM(AA21:AA26)</f>
        <v>-192864472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112948502</v>
      </c>
      <c r="D38" s="32">
        <f>+D17+D27+D36</f>
        <v>0</v>
      </c>
      <c r="E38" s="33">
        <f t="shared" si="3"/>
        <v>43522985</v>
      </c>
      <c r="F38" s="2">
        <f t="shared" si="3"/>
        <v>43522985</v>
      </c>
      <c r="G38" s="2">
        <f t="shared" si="3"/>
        <v>52995447</v>
      </c>
      <c r="H38" s="2">
        <f t="shared" si="3"/>
        <v>51612220</v>
      </c>
      <c r="I38" s="2">
        <f t="shared" si="3"/>
        <v>-3896043</v>
      </c>
      <c r="J38" s="2">
        <f t="shared" si="3"/>
        <v>100711624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100711624</v>
      </c>
      <c r="X38" s="2">
        <f t="shared" si="3"/>
        <v>38267467</v>
      </c>
      <c r="Y38" s="2">
        <f t="shared" si="3"/>
        <v>62444157</v>
      </c>
      <c r="Z38" s="34">
        <f>+IF(X38&lt;&gt;0,+(Y38/X38)*100,0)</f>
        <v>163.17818213575518</v>
      </c>
      <c r="AA38" s="35">
        <f>+AA17+AA27+AA36</f>
        <v>43522985</v>
      </c>
    </row>
    <row r="39" spans="1:27" x14ac:dyDescent="0.25">
      <c r="A39" s="23" t="s">
        <v>60</v>
      </c>
      <c r="B39" s="17"/>
      <c r="C39" s="32">
        <v>-568793916</v>
      </c>
      <c r="D39" s="32"/>
      <c r="E39" s="33">
        <v>-371175247</v>
      </c>
      <c r="F39" s="2">
        <v>-371175247</v>
      </c>
      <c r="G39" s="2">
        <v>-476706215</v>
      </c>
      <c r="H39" s="2">
        <f>+G40+H60</f>
        <v>-426927558</v>
      </c>
      <c r="I39" s="2">
        <f>+H40+I60</f>
        <v>-375315338</v>
      </c>
      <c r="J39" s="2">
        <f>+G39</f>
        <v>-476706215</v>
      </c>
      <c r="K39" s="2">
        <f>+I40+K60</f>
        <v>-379211381</v>
      </c>
      <c r="L39" s="2">
        <f>+K40+L60</f>
        <v>-379211381</v>
      </c>
      <c r="M39" s="2">
        <f>+L40+M60</f>
        <v>-379211381</v>
      </c>
      <c r="N39" s="2">
        <f>+K39</f>
        <v>-379211381</v>
      </c>
      <c r="O39" s="2">
        <f>+M40+O60</f>
        <v>-379211381</v>
      </c>
      <c r="P39" s="2">
        <f>+O40+P60</f>
        <v>-379211381</v>
      </c>
      <c r="Q39" s="2">
        <f>+P40+Q60</f>
        <v>-379211381</v>
      </c>
      <c r="R39" s="2">
        <f>+O39</f>
        <v>-379211381</v>
      </c>
      <c r="S39" s="2">
        <f>+Q40+S60</f>
        <v>-379211381</v>
      </c>
      <c r="T39" s="2">
        <f>+S40+T60</f>
        <v>-379211381</v>
      </c>
      <c r="U39" s="2">
        <f>+T40+U60</f>
        <v>-379211381</v>
      </c>
      <c r="V39" s="2">
        <f>+S39</f>
        <v>-379211381</v>
      </c>
      <c r="W39" s="2">
        <f>+G39</f>
        <v>-476706215</v>
      </c>
      <c r="X39" s="2">
        <v>-371175247</v>
      </c>
      <c r="Y39" s="2">
        <f>+W39-X39</f>
        <v>-105530968</v>
      </c>
      <c r="Z39" s="34">
        <f>+IF(X39&lt;&gt;0,+(Y39/X39)*100,0)</f>
        <v>28.431574802723848</v>
      </c>
      <c r="AA39" s="35">
        <v>-371175247</v>
      </c>
    </row>
    <row r="40" spans="1:27" x14ac:dyDescent="0.25">
      <c r="A40" s="41" t="s">
        <v>62</v>
      </c>
      <c r="B40" s="42" t="s">
        <v>61</v>
      </c>
      <c r="C40" s="43">
        <f>+C38+C39</f>
        <v>-455845414</v>
      </c>
      <c r="D40" s="43">
        <f t="shared" ref="D40:AA40" si="4">+D38+D39</f>
        <v>0</v>
      </c>
      <c r="E40" s="44">
        <f t="shared" si="4"/>
        <v>-327652262</v>
      </c>
      <c r="F40" s="45">
        <f t="shared" si="4"/>
        <v>-327652262</v>
      </c>
      <c r="G40" s="45">
        <f t="shared" si="4"/>
        <v>-423710768</v>
      </c>
      <c r="H40" s="45">
        <f t="shared" si="4"/>
        <v>-375315338</v>
      </c>
      <c r="I40" s="45">
        <f t="shared" si="4"/>
        <v>-379211381</v>
      </c>
      <c r="J40" s="45">
        <f>+I40</f>
        <v>-379211381</v>
      </c>
      <c r="K40" s="45">
        <f t="shared" si="4"/>
        <v>-379211381</v>
      </c>
      <c r="L40" s="45">
        <f t="shared" si="4"/>
        <v>-379211381</v>
      </c>
      <c r="M40" s="45">
        <f t="shared" si="4"/>
        <v>-379211381</v>
      </c>
      <c r="N40" s="45">
        <f>+M40</f>
        <v>-379211381</v>
      </c>
      <c r="O40" s="45">
        <f t="shared" si="4"/>
        <v>-379211381</v>
      </c>
      <c r="P40" s="45">
        <f t="shared" si="4"/>
        <v>-379211381</v>
      </c>
      <c r="Q40" s="45">
        <f t="shared" si="4"/>
        <v>-379211381</v>
      </c>
      <c r="R40" s="45">
        <f>+Q40</f>
        <v>-379211381</v>
      </c>
      <c r="S40" s="45">
        <f t="shared" si="4"/>
        <v>-379211381</v>
      </c>
      <c r="T40" s="45">
        <f t="shared" si="4"/>
        <v>-379211381</v>
      </c>
      <c r="U40" s="45">
        <f t="shared" si="4"/>
        <v>-379211381</v>
      </c>
      <c r="V40" s="45">
        <f>+U40</f>
        <v>-379211381</v>
      </c>
      <c r="W40" s="45">
        <f>+V40</f>
        <v>-379211381</v>
      </c>
      <c r="X40" s="45">
        <f t="shared" si="4"/>
        <v>-332907780</v>
      </c>
      <c r="Y40" s="45">
        <f t="shared" si="4"/>
        <v>-43086811</v>
      </c>
      <c r="Z40" s="46">
        <f>+IF(X40&lt;&gt;0,+(Y40/X40)*100,0)</f>
        <v>12.942566557020685</v>
      </c>
      <c r="AA40" s="47">
        <f t="shared" si="4"/>
        <v>-327652262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-476706215</v>
      </c>
      <c r="H60">
        <v>-3216790</v>
      </c>
      <c r="J60">
        <v>-476706215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4631E60-5868-453C-97CE-F08CC15EF9F9}"/>
</file>

<file path=customXml/itemProps2.xml><?xml version="1.0" encoding="utf-8"?>
<ds:datastoreItem xmlns:ds="http://schemas.openxmlformats.org/officeDocument/2006/customXml" ds:itemID="{B2D20A17-59FA-4E5A-B70B-B9F7C5706356}"/>
</file>

<file path=customXml/itemProps3.xml><?xml version="1.0" encoding="utf-8"?>
<ds:datastoreItem xmlns:ds="http://schemas.openxmlformats.org/officeDocument/2006/customXml" ds:itemID="{27FEB471-0200-402D-8438-CAB80BB4A8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2025-11-07T13:48:10Z</dcterms:created>
  <dcterms:modified xsi:type="dcterms:W3CDTF">2025-11-07T13:49:04Z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